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3170"/>
  </bookViews>
  <sheets>
    <sheet name="Custo da Locação" sheetId="17" r:id="rId1"/>
    <sheet name="Custa da prestação do serv" sheetId="14" state="hidden" r:id="rId2"/>
    <sheet name="BDI" sheetId="5" state="hidden" r:id="rId3"/>
    <sheet name="Encargos Sociais " sheetId="1" state="hidden" r:id="rId4"/>
    <sheet name="Salários e Auxílios" sheetId="2" state="hidden" r:id="rId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07" i="17" l="1"/>
  <c r="I58" i="17"/>
  <c r="M50" i="17"/>
  <c r="M51" i="17"/>
  <c r="M52" i="17"/>
  <c r="G71" i="17" l="1"/>
  <c r="J78" i="17"/>
  <c r="D6" i="17"/>
  <c r="I60" i="17" l="1"/>
  <c r="I100" i="17" l="1"/>
  <c r="J58" i="17" s="1"/>
  <c r="J120" i="17" l="1"/>
  <c r="G68" i="17"/>
  <c r="E50" i="17"/>
  <c r="H83" i="14"/>
  <c r="H23" i="17" l="1"/>
  <c r="D9" i="17"/>
  <c r="M125" i="17"/>
  <c r="J115" i="17"/>
  <c r="J121" i="17" s="1"/>
  <c r="B114" i="17"/>
  <c r="B115" i="17" s="1"/>
  <c r="B116" i="17" s="1"/>
  <c r="B117" i="17" s="1"/>
  <c r="B118" i="17" s="1"/>
  <c r="B119" i="17" s="1"/>
  <c r="B120" i="17" s="1"/>
  <c r="B121" i="17" s="1"/>
  <c r="L112" i="17"/>
  <c r="H89" i="17"/>
  <c r="L89" i="17" s="1"/>
  <c r="L90" i="17" s="1"/>
  <c r="I83" i="17"/>
  <c r="I84" i="17" s="1"/>
  <c r="J77" i="17"/>
  <c r="J79" i="17" s="1"/>
  <c r="G69" i="17"/>
  <c r="G72" i="17" s="1"/>
  <c r="E52" i="17"/>
  <c r="E51" i="17"/>
  <c r="J42" i="17"/>
  <c r="H36" i="17"/>
  <c r="K37" i="17" s="1"/>
  <c r="C36" i="17"/>
  <c r="H27" i="17"/>
  <c r="H26" i="17"/>
  <c r="H24" i="17"/>
  <c r="B24" i="17"/>
  <c r="B25" i="17" s="1"/>
  <c r="B26" i="17" s="1"/>
  <c r="H20" i="17"/>
  <c r="C42" i="17"/>
  <c r="E48" i="17" s="1"/>
  <c r="J94" i="17" l="1"/>
  <c r="L43" i="17"/>
  <c r="J95" i="17"/>
  <c r="B27" i="17"/>
  <c r="B28" i="17" s="1"/>
  <c r="L53" i="17"/>
  <c r="G70" i="17"/>
  <c r="I30" i="17" l="1"/>
  <c r="B29" i="17"/>
  <c r="K113" i="17" l="1"/>
  <c r="M107" i="17"/>
  <c r="J20" i="17"/>
  <c r="L113" i="17" l="1"/>
  <c r="K114" i="17"/>
  <c r="L114" i="17" s="1"/>
  <c r="K115" i="17" l="1"/>
  <c r="K116" i="17" s="1"/>
  <c r="L116" i="17" s="1"/>
  <c r="L115" i="17"/>
  <c r="K117" i="17" l="1"/>
  <c r="L117" i="17" s="1"/>
  <c r="K118" i="17"/>
  <c r="L118" i="17" s="1"/>
  <c r="K119" i="17"/>
  <c r="L119" i="17" s="1"/>
  <c r="L120" i="17"/>
  <c r="L121" i="17" s="1"/>
  <c r="K120" i="17"/>
  <c r="K121" i="17" s="1"/>
  <c r="L126" i="17" s="1"/>
  <c r="M126" i="17" l="1"/>
  <c r="B68" i="14"/>
  <c r="F29" i="14"/>
  <c r="D8" i="14"/>
  <c r="J17" i="2" l="1"/>
  <c r="F20" i="14"/>
  <c r="J18" i="2"/>
  <c r="H80" i="14"/>
  <c r="H81" i="14" s="1"/>
  <c r="F86" i="14" s="1"/>
  <c r="F30" i="14" l="1"/>
  <c r="F21" i="14"/>
  <c r="E99" i="14"/>
  <c r="G122" i="14"/>
  <c r="H122" i="14" s="1"/>
  <c r="H121" i="14" l="1"/>
  <c r="H123" i="14" l="1"/>
  <c r="H114" i="14"/>
  <c r="H113" i="14"/>
  <c r="G112" i="14"/>
  <c r="F112" i="14"/>
  <c r="H104" i="14"/>
  <c r="G17" i="14"/>
  <c r="F17" i="14"/>
  <c r="D17" i="14"/>
  <c r="C17" i="14"/>
  <c r="G20" i="14" s="1"/>
  <c r="H16" i="14"/>
  <c r="E16" i="14"/>
  <c r="H15" i="14"/>
  <c r="E15" i="14"/>
  <c r="H10" i="14"/>
  <c r="E108" i="14" s="1"/>
  <c r="E109" i="14" s="1"/>
  <c r="H109" i="14" s="1"/>
  <c r="C68" i="14"/>
  <c r="H68" i="14" s="1"/>
  <c r="G6" i="14"/>
  <c r="H69" i="14" l="1"/>
  <c r="G21" i="14"/>
  <c r="H21" i="14" s="1"/>
  <c r="G22" i="14"/>
  <c r="G23" i="14"/>
  <c r="G24" i="14"/>
  <c r="G30" i="14"/>
  <c r="H30" i="14" s="1"/>
  <c r="G31" i="14"/>
  <c r="G32" i="14"/>
  <c r="G33" i="14"/>
  <c r="G29" i="14"/>
  <c r="H29" i="14" s="1"/>
  <c r="E17" i="14"/>
  <c r="H112" i="14"/>
  <c r="H20" i="14"/>
  <c r="H17" i="14"/>
  <c r="G124" i="14"/>
  <c r="H108" i="14"/>
  <c r="E111" i="14"/>
  <c r="H111" i="14" s="1"/>
  <c r="E110" i="14"/>
  <c r="H110" i="14" s="1"/>
  <c r="L22" i="5"/>
  <c r="H86" i="14" l="1"/>
  <c r="H89" i="14" s="1"/>
  <c r="G44" i="14"/>
  <c r="H44" i="14" s="1"/>
  <c r="G45" i="14"/>
  <c r="H45" i="14" s="1"/>
  <c r="G46" i="14"/>
  <c r="H46" i="14" s="1"/>
  <c r="G47" i="14"/>
  <c r="H47" i="14" s="1"/>
  <c r="G54" i="14"/>
  <c r="H54" i="14" s="1"/>
  <c r="G60" i="14"/>
  <c r="H60" i="14" s="1"/>
  <c r="G58" i="14"/>
  <c r="H58" i="14" s="1"/>
  <c r="D92" i="14"/>
  <c r="H92" i="14" s="1"/>
  <c r="G48" i="14"/>
  <c r="G43" i="14"/>
  <c r="H43" i="14" s="1"/>
  <c r="G42" i="14"/>
  <c r="H42" i="14" s="1"/>
  <c r="G41" i="14"/>
  <c r="H41" i="14" s="1"/>
  <c r="H48" i="14"/>
  <c r="G55" i="14"/>
  <c r="H55" i="14" s="1"/>
  <c r="G61" i="14"/>
  <c r="H61" i="14" s="1"/>
  <c r="G57" i="14"/>
  <c r="H57" i="14" s="1"/>
  <c r="G59" i="14"/>
  <c r="H59" i="14" s="1"/>
  <c r="G52" i="14"/>
  <c r="H52" i="14" s="1"/>
  <c r="G53" i="14"/>
  <c r="H53" i="14" s="1"/>
  <c r="G56" i="14"/>
  <c r="H56" i="14" s="1"/>
  <c r="H124" i="14"/>
  <c r="H116" i="14"/>
  <c r="K29" i="2"/>
  <c r="K25" i="2"/>
  <c r="H49" i="14" l="1"/>
  <c r="C98" i="14"/>
  <c r="D99" i="14" s="1"/>
  <c r="F33" i="14"/>
  <c r="H33" i="14" s="1"/>
  <c r="F24" i="14"/>
  <c r="H24" i="14" s="1"/>
  <c r="F32" i="14"/>
  <c r="F23" i="14"/>
  <c r="H62" i="14"/>
  <c r="H64" i="14" l="1"/>
  <c r="C99" i="14"/>
  <c r="H23" i="14"/>
  <c r="H32" i="14"/>
  <c r="D95" i="14" l="1"/>
  <c r="H95" i="14" s="1"/>
  <c r="J42" i="1" l="1"/>
  <c r="J29" i="1" l="1"/>
  <c r="J37" i="1"/>
  <c r="J19" i="1"/>
  <c r="J44" i="1" s="1"/>
  <c r="F22" i="14" l="1"/>
  <c r="F31" i="14"/>
  <c r="F34" i="14" l="1"/>
  <c r="H31" i="14"/>
  <c r="H34" i="14" s="1"/>
  <c r="F25" i="14"/>
  <c r="H22" i="14"/>
  <c r="H25" i="14" s="1"/>
  <c r="H37" i="14" s="1"/>
  <c r="H128" i="14" s="1"/>
  <c r="H133" i="14" l="1"/>
  <c r="H130" i="14"/>
  <c r="H134" i="14" s="1"/>
  <c r="H135" i="14" l="1"/>
  <c r="H138" i="14" s="1"/>
  <c r="H139" i="14" l="1"/>
  <c r="H140" i="14"/>
  <c r="H141" i="14" s="1"/>
  <c r="H144" i="14" s="1"/>
</calcChain>
</file>

<file path=xl/sharedStrings.xml><?xml version="1.0" encoding="utf-8"?>
<sst xmlns="http://schemas.openxmlformats.org/spreadsheetml/2006/main" count="563" uniqueCount="381">
  <si>
    <t>Grupo "A" - Obrigações sociais</t>
  </si>
  <si>
    <t>A1</t>
  </si>
  <si>
    <t>A2</t>
  </si>
  <si>
    <t xml:space="preserve">Salário Educação </t>
  </si>
  <si>
    <t>Percentual</t>
  </si>
  <si>
    <t>A3</t>
  </si>
  <si>
    <t>A4</t>
  </si>
  <si>
    <t>A5</t>
  </si>
  <si>
    <t>SEBRAE</t>
  </si>
  <si>
    <t>A6</t>
  </si>
  <si>
    <t>INCRA</t>
  </si>
  <si>
    <t>A7</t>
  </si>
  <si>
    <t>A8</t>
  </si>
  <si>
    <t>FGTS</t>
  </si>
  <si>
    <t xml:space="preserve">Grupo "B" - Gratificação e tempo não trabalhado </t>
  </si>
  <si>
    <t xml:space="preserve">13º Salário </t>
  </si>
  <si>
    <t>B3</t>
  </si>
  <si>
    <t>B4</t>
  </si>
  <si>
    <t>B5</t>
  </si>
  <si>
    <t>B6</t>
  </si>
  <si>
    <t>Licença Paternidade</t>
  </si>
  <si>
    <t>B8</t>
  </si>
  <si>
    <t>B9</t>
  </si>
  <si>
    <t>Total do Grupo "A"</t>
  </si>
  <si>
    <t>Previdência Social (INSS)</t>
  </si>
  <si>
    <t>SESI</t>
  </si>
  <si>
    <t xml:space="preserve">SENAI </t>
  </si>
  <si>
    <t>Auxílio Enfermidade</t>
  </si>
  <si>
    <t>Faltas Justificadas</t>
  </si>
  <si>
    <t>Auxílio Acidente de Trabalho</t>
  </si>
  <si>
    <t>Férias Gozadas</t>
  </si>
  <si>
    <t>B10</t>
  </si>
  <si>
    <t>Total do Grupo "B"</t>
  </si>
  <si>
    <t xml:space="preserve">Grupo "C" - Indenização em demissões sem justa causa </t>
  </si>
  <si>
    <t>C1</t>
  </si>
  <si>
    <t>Aviso Prévio Indenizado</t>
  </si>
  <si>
    <t>C2</t>
  </si>
  <si>
    <t>Aviso Prévio Trabalhado</t>
  </si>
  <si>
    <t>C3</t>
  </si>
  <si>
    <t>Férias Indenizada</t>
  </si>
  <si>
    <t>C4</t>
  </si>
  <si>
    <t>Depósito Rescisão Sem Justa Causa</t>
  </si>
  <si>
    <t>C5</t>
  </si>
  <si>
    <t>Indenização Adicional</t>
  </si>
  <si>
    <t>Total do Grupo "C"</t>
  </si>
  <si>
    <t>D1</t>
  </si>
  <si>
    <t>Reincidência de Grupo A sobre o Grupo B</t>
  </si>
  <si>
    <t>D2</t>
  </si>
  <si>
    <t>Reincidência de Grupo A sobre Aviso Prévio Trabalhado e Reincidência do FGTS sobre Aviso Prévio Indenizado</t>
  </si>
  <si>
    <t>Total do Grupo "D"</t>
  </si>
  <si>
    <t xml:space="preserve">PLANILHA DE CUSTOS E FORMAÇÃO DE PREÇO </t>
  </si>
  <si>
    <t>Grupo "D" - Reincidências</t>
  </si>
  <si>
    <t>Valor (R$/Mês)</t>
  </si>
  <si>
    <t xml:space="preserve">Alimentação </t>
  </si>
  <si>
    <t>Total</t>
  </si>
  <si>
    <t>Transporte</t>
  </si>
  <si>
    <t>II - ENCARGOS SOCIAIS E TRABALHISTAS</t>
  </si>
  <si>
    <t xml:space="preserve"> </t>
  </si>
  <si>
    <t>Salário Maternidade</t>
  </si>
  <si>
    <t>TOTAL DOS ENCARGOS SOCIAIS E TRABALHISTAS (A+B+C+D)</t>
  </si>
  <si>
    <t>Seguro Contra Acidente de Trabalho</t>
  </si>
  <si>
    <t>Valor Atual (R$/Mês)</t>
  </si>
  <si>
    <t>Protetor auricular</t>
  </si>
  <si>
    <t>Creme proteção fator solar 50 (200 ML)</t>
  </si>
  <si>
    <t>Boné tipo árabe</t>
  </si>
  <si>
    <t>PLANILHA DE CUSTOS E FORMAÇÃO DE PREÇO</t>
  </si>
  <si>
    <t>PLANILHA DE CUSTOS E FORMAÇÃO DE PREÇOS</t>
  </si>
  <si>
    <r>
      <t xml:space="preserve">Objeto: </t>
    </r>
    <r>
      <rPr>
        <sz val="10"/>
        <color theme="1"/>
        <rFont val="Arial"/>
        <family val="2"/>
      </rPr>
      <t xml:space="preserve"> Contração de mão de obra para atender os serviços operacionais no âmbito do CISAN Central de RO </t>
    </r>
  </si>
  <si>
    <r>
      <t>Objeto:</t>
    </r>
    <r>
      <rPr>
        <sz val="10"/>
        <color theme="1"/>
        <rFont val="Arial"/>
        <family val="2"/>
      </rPr>
      <t xml:space="preserve">  Contração de mão de obra para atender os serviços operacionais no âmbito do CISAN Central de RO </t>
    </r>
  </si>
  <si>
    <t>Conjunto Impermeável de calça e jaqueta em Nylon Preto, com C.A. Jaqueta com fechamento com zíper e velcro. Calças ajustada com elástico, barra reta.</t>
  </si>
  <si>
    <r>
      <t>Órgão:</t>
    </r>
    <r>
      <rPr>
        <sz val="10"/>
        <color theme="1"/>
        <rFont val="Arial"/>
        <family val="2"/>
      </rPr>
      <t xml:space="preserve"> Consórcio Intermunicipal de Saneamento da Região Central de Rondônia</t>
    </r>
  </si>
  <si>
    <r>
      <t xml:space="preserve">Órgão: </t>
    </r>
    <r>
      <rPr>
        <sz val="10"/>
        <color theme="1"/>
        <rFont val="Arial"/>
        <family val="2"/>
      </rPr>
      <t>Consórcio Intermunicipal de Saneamento da Região Central de Rondônia</t>
    </r>
  </si>
  <si>
    <t>Insalubridade</t>
  </si>
  <si>
    <t>Luva nitrílica com revestimento, impermeável, com C.A</t>
  </si>
  <si>
    <r>
      <t>Local e Data:</t>
    </r>
    <r>
      <rPr>
        <sz val="10"/>
        <color theme="1"/>
        <rFont val="Arial"/>
        <family val="2"/>
      </rPr>
      <t xml:space="preserve"> Ariquemes, 14 de fevereiro de 2025</t>
    </r>
  </si>
  <si>
    <t>Auxílio Alimentação (Cláusula Sexta / Páragrafo Primeiro da Convenção Coletiva RO000003/2025)</t>
  </si>
  <si>
    <t>Auxílio Transporte (Cláusula Sétima / Parágrafo Sétimo da Convenção Coletiva RO000003/2025)</t>
  </si>
  <si>
    <r>
      <t>Local e Data:</t>
    </r>
    <r>
      <rPr>
        <sz val="10"/>
        <color theme="1"/>
        <rFont val="Arial"/>
        <family val="2"/>
      </rPr>
      <t xml:space="preserve"> Ariquemes, </t>
    </r>
    <r>
      <rPr>
        <sz val="10"/>
        <color rgb="FFFF0000"/>
        <rFont val="Arial"/>
        <family val="2"/>
      </rPr>
      <t>14 de fevereiro</t>
    </r>
    <r>
      <rPr>
        <sz val="10"/>
        <color theme="1"/>
        <rFont val="Arial"/>
        <family val="2"/>
      </rPr>
      <t xml:space="preserve"> de 2025</t>
    </r>
  </si>
  <si>
    <t>Encargos Sociais</t>
  </si>
  <si>
    <t>BDI</t>
  </si>
  <si>
    <t>Contratação emergencial de empresa especializada e apta na prestação de serviços continuados de Coleta Convencional e transporte dos resíduos sólidos urbanos no âmbito do Município de Ji-Paraná/RO e seus Distritos (Nova Londrina e Nova Colina), para atender à Prefeitura Municipal de Ji-Paraná - 2024</t>
  </si>
  <si>
    <t>CONTRATAÇÃO DE EMPRESA ESPECIALIZADA PARA A PRESTAÇÃO DOS SERVIÇOS, EM CARÁTER CONTÍNUO, DE COLETA DE RESÍDUOS SÓLIDOS, DOMICILIARES E COMERCIAIS, ABRANGENDO COLETA CONVENCIONAL, COLETA MECANIZADA E COLETA SELETIVA DO MUNICÍPIO DE VILHENA - 2023</t>
  </si>
  <si>
    <t>Contratação de empresa para a prestação dos serviços de coleta de Resíduos Sólidos Urbanos RSU, domiciliares e comerciais, do Município de Presidente Médici - 2024</t>
  </si>
  <si>
    <t>CONTRATAÇÃO DE SERVIÇO DE RECOLHIMENTO E TRANSPORTE DE RESÍDUOS 
SÓLIDOS URBANOS RSU ORIUNDOS DO MUNICÍPIO DE CACOAL - 2025</t>
  </si>
  <si>
    <t>d</t>
  </si>
  <si>
    <t>k</t>
  </si>
  <si>
    <t>c</t>
  </si>
  <si>
    <t>ITEM 01</t>
  </si>
  <si>
    <t>Serviço:  Coleta e transporte Convencional e seletiva de Resíduos Domiciliares e Comerciais</t>
  </si>
  <si>
    <t>[ R$ ]</t>
  </si>
  <si>
    <t>i</t>
  </si>
  <si>
    <t>Dados Operacionais</t>
  </si>
  <si>
    <t>Veículos</t>
  </si>
  <si>
    <t>nº de</t>
  </si>
  <si>
    <t>km / mês</t>
  </si>
  <si>
    <t>veículos</t>
  </si>
  <si>
    <t>Reserva</t>
  </si>
  <si>
    <t>Efetivos</t>
  </si>
  <si>
    <t>Caminhão 15 m³</t>
  </si>
  <si>
    <t>Total de caminhões</t>
  </si>
  <si>
    <t>ii</t>
  </si>
  <si>
    <t>Mão de Obra Direta</t>
  </si>
  <si>
    <t>Motoristas e Coletores</t>
  </si>
  <si>
    <t>Nº de Motoristas</t>
  </si>
  <si>
    <t>Nº de Coletores</t>
  </si>
  <si>
    <t>Reservas</t>
  </si>
  <si>
    <t>Diurno</t>
  </si>
  <si>
    <t>Noturno</t>
  </si>
  <si>
    <t>Motoristas diurnos</t>
  </si>
  <si>
    <t>R$ / mês</t>
  </si>
  <si>
    <t>funcionários</t>
  </si>
  <si>
    <t>Custo / mês</t>
  </si>
  <si>
    <t>Salário</t>
  </si>
  <si>
    <t>Benefícios (auxílio alimentação)</t>
  </si>
  <si>
    <t>Custo Total Motoristas</t>
  </si>
  <si>
    <t>Coletores diurno</t>
  </si>
  <si>
    <t>Custo Mensal da Mão de Obra Direta</t>
  </si>
  <si>
    <t>a</t>
  </si>
  <si>
    <t>iii</t>
  </si>
  <si>
    <t>EPI`S</t>
  </si>
  <si>
    <t>Valor R$</t>
  </si>
  <si>
    <t>Qtd/ano</t>
  </si>
  <si>
    <t>Funcionários</t>
  </si>
  <si>
    <t>Coletores</t>
  </si>
  <si>
    <t>Custo Total Coletores</t>
  </si>
  <si>
    <t>Custo Mensal com EPI`s</t>
  </si>
  <si>
    <t>b</t>
  </si>
  <si>
    <t>iv</t>
  </si>
  <si>
    <t>Combustível</t>
  </si>
  <si>
    <t>Consumo / km</t>
  </si>
  <si>
    <t>Preço</t>
  </si>
  <si>
    <t>Custo Mensal com Combustível</t>
  </si>
  <si>
    <t>v</t>
  </si>
  <si>
    <t>Custo por caminhão</t>
  </si>
  <si>
    <t>nº de caminhões</t>
  </si>
  <si>
    <t>Custo Mensal com Manutenção</t>
  </si>
  <si>
    <t>vi</t>
  </si>
  <si>
    <t>Aquisições</t>
  </si>
  <si>
    <t>Preço ( R$ )</t>
  </si>
  <si>
    <t xml:space="preserve">                  </t>
  </si>
  <si>
    <t>% Valor</t>
  </si>
  <si>
    <t>Nº Meses</t>
  </si>
  <si>
    <t>vii</t>
  </si>
  <si>
    <t>Depreciação (caminhão compactador)</t>
  </si>
  <si>
    <t>viii</t>
  </si>
  <si>
    <t>Custo Capital Investido  (caminhão compactador)</t>
  </si>
  <si>
    <t>Conteiner de PEAD de 1,0 m³ a 1,2 m³</t>
  </si>
  <si>
    <t>Conteiner (cotação rápida nº 759 SML/ariquemes/2019)</t>
  </si>
  <si>
    <t>ix</t>
  </si>
  <si>
    <t>Ferramentas e Material de Consumo direto</t>
  </si>
  <si>
    <t>Itens para o caminhão</t>
  </si>
  <si>
    <t>Qtd por veículo/ano</t>
  </si>
  <si>
    <t>Valor unit.</t>
  </si>
  <si>
    <t>Pá quadrada</t>
  </si>
  <si>
    <t>Vassourão</t>
  </si>
  <si>
    <t>Ancinho</t>
  </si>
  <si>
    <t>Cone sinalizador 75 cm</t>
  </si>
  <si>
    <t>Adesivo vinil (plotagem - m²)</t>
  </si>
  <si>
    <t>Custo Mensal com Ferramentas</t>
  </si>
  <si>
    <t>g</t>
  </si>
  <si>
    <t>x</t>
  </si>
  <si>
    <t>Licenciamento</t>
  </si>
  <si>
    <t>IPVA</t>
  </si>
  <si>
    <t>Taxa corpo de Bombeiros</t>
  </si>
  <si>
    <t>Custo Mensal com Impostos veículares</t>
  </si>
  <si>
    <t>h</t>
  </si>
  <si>
    <t>xiv</t>
  </si>
  <si>
    <t>Despesas Administrativas</t>
  </si>
  <si>
    <t>Custos Operacionais</t>
  </si>
  <si>
    <t>% dos Custos Operacionais</t>
  </si>
  <si>
    <t>m</t>
  </si>
  <si>
    <t>xv</t>
  </si>
  <si>
    <t>Custos sem Tributos e Lucro</t>
  </si>
  <si>
    <t>Faturamento Mensal</t>
  </si>
  <si>
    <r>
      <t>Bonificação e Despesas Indiretas - BDI (Alíquota sobre o Faturamento) (</t>
    </r>
    <r>
      <rPr>
        <b/>
        <sz val="10"/>
        <rFont val="Arial Narrow"/>
        <family val="2"/>
      </rPr>
      <t>conforme  TCU Acordão 2369/2011 e 2622/2013)</t>
    </r>
  </si>
  <si>
    <t xml:space="preserve">Faturamento Mensal    =  </t>
  </si>
  <si>
    <t>Total Mês</t>
  </si>
  <si>
    <t>Faturamento anual</t>
  </si>
  <si>
    <t>Faturamento para 12 meses</t>
  </si>
  <si>
    <t>Base: Março / 2025</t>
  </si>
  <si>
    <t>Benefícios (auxílio transporte)</t>
  </si>
  <si>
    <t>Vida útil</t>
  </si>
  <si>
    <r>
      <t xml:space="preserve">Local e Data: </t>
    </r>
    <r>
      <rPr>
        <sz val="10"/>
        <color theme="1"/>
        <rFont val="Arial"/>
        <family val="2"/>
      </rPr>
      <t xml:space="preserve">Ariquemes, </t>
    </r>
    <r>
      <rPr>
        <sz val="10"/>
        <rFont val="Arial"/>
        <family val="2"/>
      </rPr>
      <t>março</t>
    </r>
    <r>
      <rPr>
        <sz val="10"/>
        <color theme="1"/>
        <rFont val="Arial"/>
        <family val="2"/>
      </rPr>
      <t xml:space="preserve"> de 2025</t>
    </r>
  </si>
  <si>
    <t>Calçado de segurança do tipo tênis aprovado, no mínimo, para proteção contra impactos de quedas sobre os artelhos e contra agentes abrasivos, escoriantes e perfurantes, com absorção de energia na área do salto (calcanhar) e com resistência ao escorregamento.</t>
  </si>
  <si>
    <t>Óculos de proteção com proteção solar</t>
  </si>
  <si>
    <t>Motoristas</t>
  </si>
  <si>
    <t>Calça em brim cor laranja, com faixas refletiva, com elástico e sem zíper</t>
  </si>
  <si>
    <t>Camiseta em malha fria, manga longa, malha anti pilling, cor laranja, com proteção solar UV 20, com faixa refletiva no corpo e mangas, com 2 serigrafias (peito e costas), gola redonda alta;</t>
  </si>
  <si>
    <t>Máscara Respiradora com válvula descartável</t>
  </si>
  <si>
    <t>Aquisição</t>
  </si>
  <si>
    <t>Custo com Manuntenção (considerado o custo de manutenção)</t>
  </si>
  <si>
    <t>Compactadores de 19 m³</t>
  </si>
  <si>
    <t>Manutenção  - equivalente a 65% do valor do veículo durante sua vida útil</t>
  </si>
  <si>
    <t>Custo de manutenção durante a vida útil</t>
  </si>
  <si>
    <t>anos</t>
  </si>
  <si>
    <t>%</t>
  </si>
  <si>
    <t>e</t>
  </si>
  <si>
    <t>Taxa Selic</t>
  </si>
  <si>
    <t>Jm = remuneração de capital mensal;</t>
  </si>
  <si>
    <t>Im = investimento médio;</t>
  </si>
  <si>
    <t>i = taxa de juros do mercado (admite-se adotar a taxa SELIC)</t>
  </si>
  <si>
    <t>V0 = valor inicial do bem;</t>
  </si>
  <si>
    <t>Vr = valor residual do bem;</t>
  </si>
  <si>
    <t>n = vida útil do bem em anos</t>
  </si>
  <si>
    <t>Vr</t>
  </si>
  <si>
    <t>Im</t>
  </si>
  <si>
    <t>f</t>
  </si>
  <si>
    <t>LICENCIAMENTO, IPVA, VISTORIA CORPO DE BOMBEIROS (ref. Detran RO-2025).</t>
  </si>
  <si>
    <t>j</t>
  </si>
  <si>
    <t>l</t>
  </si>
  <si>
    <t>CONVENÇÃO COLETIVA DE TRABALHO 2025/2025 RO000003/2025</t>
  </si>
  <si>
    <t xml:space="preserve">SINAPI  CÁLCULOS E PARÂMETROS  7ª Edição Fevereiro/2025 </t>
  </si>
  <si>
    <t>NR 15</t>
  </si>
  <si>
    <t>Cotações processo mão de obra</t>
  </si>
  <si>
    <t>SIDIEC - Sistema de Divulgaçao de Informações Economicas - SEFIN</t>
  </si>
  <si>
    <t>Coletor compactador DAMAEQ TUPY-15 M³</t>
  </si>
  <si>
    <t>COLETOR COMPACTADOR DE LIXO, Marca Planalto, Modelo ECOLIX 15 M³</t>
  </si>
  <si>
    <t>COLETOR COMPACTADOR DE LIXO, Marca Planalto, Modelo MAGNUM 15 M³</t>
  </si>
  <si>
    <t xml:space="preserve"> coletor compactador DAMAEQ WORK 15 M³</t>
  </si>
  <si>
    <t>CHASSI</t>
  </si>
  <si>
    <t>COTAÇÕES PROCESSO LICITATÓRIO MEDICI 2024</t>
  </si>
  <si>
    <t>TRIBUNAL DE CONTAS/RS 2019. Manual de orientação técnica serviços de coleta de resíduos sólidos domiciliares</t>
  </si>
  <si>
    <t>MÉDIA</t>
  </si>
  <si>
    <t>COLETOR COMPACTADOR DE LIXO, Marca Planalto, Modelo ECOLIX 15.000</t>
  </si>
  <si>
    <t>COLETOR COMPACTADOR DE LIXO, Marca Planalto, Modelo CLP NG 15.000</t>
  </si>
  <si>
    <t>COTAÇÃO CISAN</t>
  </si>
  <si>
    <t>xi</t>
  </si>
  <si>
    <t>xii</t>
  </si>
  <si>
    <t>xiii</t>
  </si>
  <si>
    <t>Tem que considerar seguro dos veículos?</t>
  </si>
  <si>
    <t>REFERÊNCIAS</t>
  </si>
  <si>
    <t>Dúvida se a manutenção, depreciação, custo do capital será somente em cima do chassi ou do conjunto completo. Foi calculado baseado em todo o valor do conjunto</t>
  </si>
  <si>
    <t>Foram solicitadas mais cotações de coletores compactores e de chassis ainda sem retorno</t>
  </si>
  <si>
    <t>CHASSI: VOLKSWAGEM, MERCEDES, IVECO, VOLVO.</t>
  </si>
  <si>
    <t>Compactadores: DAMAEQ, COPAC, PLANALTO</t>
  </si>
  <si>
    <t>Necessário considerar este item ?</t>
  </si>
  <si>
    <t>Falta Cotações de valores atualizados</t>
  </si>
  <si>
    <t>Foi utilizado BDI de 28,64%, considerando média de valores de BDI utilizado nos processos de licitação dos municípios de Presidente Medici, Ji-Paraná, Vilhena e Cacoal</t>
  </si>
  <si>
    <t>AUXÍLIOS</t>
  </si>
  <si>
    <t>SALÁRIOS</t>
  </si>
  <si>
    <t>Cargo</t>
  </si>
  <si>
    <t>Valor Atual (R$/mês)</t>
  </si>
  <si>
    <t>Motorista - Veículo Pesado</t>
  </si>
  <si>
    <t>Agente de Coleta de Lixo Urbano/Varredor de rua/Gari/Margarida</t>
  </si>
  <si>
    <t>INSALUBRIDADE</t>
  </si>
  <si>
    <t>Além dos EPI's precisa considerar exames? (seg. trabalho)</t>
  </si>
  <si>
    <t>Na planilha de Ariquemes tinha esse CUSTO previsto. É necessário manter? Não achei referências sobre valor</t>
  </si>
  <si>
    <t>Caminhão gaiola 15 m³ para coleta seletiva</t>
  </si>
  <si>
    <t>Caminhão compactador de 15 m³</t>
  </si>
  <si>
    <t xml:space="preserve">ANEXO A - PLANILHA DE COMPOSIÇÃO DE CUSTO DE LOCAÇÃO DE EQUIPAMENTOS </t>
  </si>
  <si>
    <t>Órgão:</t>
  </si>
  <si>
    <t xml:space="preserve">Consórcio Intermunicipal de Saneamento da Região Central de Rondônia </t>
  </si>
  <si>
    <t>Objeto:</t>
  </si>
  <si>
    <t>Data:</t>
  </si>
  <si>
    <t>LOTE ÚNICO:</t>
  </si>
  <si>
    <t>[R$ / Mês]</t>
  </si>
  <si>
    <t xml:space="preserve">Dados da Frota Necessária </t>
  </si>
  <si>
    <t>Descrição dos equipamentos</t>
  </si>
  <si>
    <t>Quantidade</t>
  </si>
  <si>
    <t>Servidores</t>
  </si>
  <si>
    <t xml:space="preserve">V. Unitário </t>
  </si>
  <si>
    <t>R$/Mês</t>
  </si>
  <si>
    <t>Motorista - Veículos pesados</t>
  </si>
  <si>
    <t>Custo total mensal da mão de obra</t>
  </si>
  <si>
    <t>-</t>
  </si>
  <si>
    <t>Rem. Base</t>
  </si>
  <si>
    <t>Dia/mês</t>
  </si>
  <si>
    <t>horas/dia</t>
  </si>
  <si>
    <t>Motorista (horas normais)</t>
  </si>
  <si>
    <t>Insalubridade (40% * Sal.Min.)</t>
  </si>
  <si>
    <t>Operação diurna (hora extra)</t>
  </si>
  <si>
    <t>Exames (SINAPI)</t>
  </si>
  <si>
    <t>Custo total mensal de um Motorista - Veículo Pesado</t>
  </si>
  <si>
    <t>Ferramentas e EPI`S</t>
  </si>
  <si>
    <t xml:space="preserve">Quantidade </t>
  </si>
  <si>
    <t>Ferramentas SINAPI (R$/mês)</t>
  </si>
  <si>
    <t>EPI's SINAPI (R$/mês)</t>
  </si>
  <si>
    <t>TOTAL</t>
  </si>
  <si>
    <t>Valor Unitário</t>
  </si>
  <si>
    <t xml:space="preserve">V. Total </t>
  </si>
  <si>
    <t>Custo total mensal com Ferramentas e EPI's / Motorista</t>
  </si>
  <si>
    <t>Equipamentos</t>
  </si>
  <si>
    <t>Valor Unitário (R$)</t>
  </si>
  <si>
    <t>Valor  Total ( R$ )</t>
  </si>
  <si>
    <t>Custo total com a aquisição dos equipamentos</t>
  </si>
  <si>
    <t>Depreciação, Manutenção e Juros -  Livro 2: Cáculos e Parâmetros SINAPI</t>
  </si>
  <si>
    <t xml:space="preserve">Equipamento: </t>
  </si>
  <si>
    <t>Valor de Aquisição</t>
  </si>
  <si>
    <t>Valor Residual</t>
  </si>
  <si>
    <t>Vida Útil (anos)</t>
  </si>
  <si>
    <t>Horas Tra. / Ano</t>
  </si>
  <si>
    <t>Fator de Horas Disponíveis</t>
  </si>
  <si>
    <t xml:space="preserve">Coef. de Manutenção </t>
  </si>
  <si>
    <t xml:space="preserve">Depreciação </t>
  </si>
  <si>
    <t xml:space="preserve">Manutenção </t>
  </si>
  <si>
    <t>Remuneração capital</t>
  </si>
  <si>
    <t>Custo total mensal com depreciação, manutenção e remuneração de capital investido - Cavalo Mecânico</t>
  </si>
  <si>
    <t>Valor unitário    (R$/ano)</t>
  </si>
  <si>
    <t>Custo / mês (R$/mês)</t>
  </si>
  <si>
    <t>IPVA = 1% do valor do veículo</t>
  </si>
  <si>
    <t>Taxa corpo de Bombeiros/RO</t>
  </si>
  <si>
    <t xml:space="preserve">Serviços de rastreamento e monitoramento veicular </t>
  </si>
  <si>
    <t xml:space="preserve">Nº  Veículos </t>
  </si>
  <si>
    <t>Total            (R$/Mês)</t>
  </si>
  <si>
    <t>Serviço de rastreamento e monitoramento remoto, através GPS via satélite</t>
  </si>
  <si>
    <t>Custo total mensal com serviços de rastreamento e monitoramento</t>
  </si>
  <si>
    <t xml:space="preserve">Identificação visual </t>
  </si>
  <si>
    <t>Custo total mensal com programação visual do veículos</t>
  </si>
  <si>
    <t xml:space="preserve">Assesoria técnica  </t>
  </si>
  <si>
    <t xml:space="preserve">Engenheiro responsável técnico e Licenciamento Ambiental do Serviço </t>
  </si>
  <si>
    <t>Quant. Hrs. Mês</t>
  </si>
  <si>
    <t>Valor da Hora</t>
  </si>
  <si>
    <t>Engenheiro responsável, 10 horas semanais (SINAPI 91678)</t>
  </si>
  <si>
    <t>Custo total mensal de assedoria técnica (Engenheiro)</t>
  </si>
  <si>
    <t xml:space="preserve">Valores p/ locação </t>
  </si>
  <si>
    <t xml:space="preserve">Cavalo Mecânico </t>
  </si>
  <si>
    <t xml:space="preserve">Incidência </t>
  </si>
  <si>
    <t>Índide (%)</t>
  </si>
  <si>
    <t xml:space="preserve">Custo Direto </t>
  </si>
  <si>
    <t>Direto + Indireto</t>
  </si>
  <si>
    <t>Total de Custos Indiretos   =</t>
  </si>
  <si>
    <t>Faturamento + Custos Indiretos   =</t>
  </si>
  <si>
    <t xml:space="preserve"> ISSQN - Tributo Municipal   =</t>
  </si>
  <si>
    <t>PIS - Tributo Federal   =</t>
  </si>
  <si>
    <t xml:space="preserve">Faturamento </t>
  </si>
  <si>
    <t>COFINS - Tributo Federal   =</t>
  </si>
  <si>
    <t>Total de Custo com Tributos   =</t>
  </si>
  <si>
    <t>Valor Total Unitário da Locação dos Equipamentos (Custo Direto + Custos Indiretos + Tributos)    =</t>
  </si>
  <si>
    <t>Valor Total Global da Locação dos Equipamentos</t>
  </si>
  <si>
    <t>Locação de caminhão para coleta de resíduos sólidos urbanos</t>
  </si>
  <si>
    <t xml:space="preserve">Planilha Orçamentária  </t>
  </si>
  <si>
    <t xml:space="preserve">Encargos Sociais (SINAPI: 72,48%*Remun. base) </t>
  </si>
  <si>
    <t>Benefícios (auxiliio transporte)</t>
  </si>
  <si>
    <t>Equipamentos: caminhão compactador de RSU</t>
  </si>
  <si>
    <t>Caminhão</t>
  </si>
  <si>
    <t>Identificação visual do caminhão + compactador (troca 1 vez por ano)</t>
  </si>
  <si>
    <t>Custo Total Unitário da Locação de Equipamento SEM Tributos e Lucro</t>
  </si>
  <si>
    <t>Valor Total Global da Locação dos Equipamentos (Caminhão Compactador de 15 m³)   =</t>
  </si>
  <si>
    <t>Licenciamento, Imposto e Seguro</t>
  </si>
  <si>
    <t>Custo Mensal com Licenc., Impostos e Seguro</t>
  </si>
  <si>
    <t>Total p/ 12 meses</t>
  </si>
  <si>
    <t>Caminhão Reserva</t>
  </si>
  <si>
    <t xml:space="preserve">Contratação de Seguro contra terceiros </t>
  </si>
  <si>
    <t>Remuneração de  10% sobre o custo de remuneração de capital e o custo de depreciação</t>
  </si>
  <si>
    <t>Caminhão com coletor compactador 15 m³</t>
  </si>
  <si>
    <t>km</t>
  </si>
  <si>
    <t xml:space="preserve">Distância a ser percorrida pelo caminhão pela coleta até a destinação final </t>
  </si>
  <si>
    <t>Dias</t>
  </si>
  <si>
    <t>Percurso até o aterro (ida e volta)</t>
  </si>
  <si>
    <t>Total (km)</t>
  </si>
  <si>
    <t>Custo</t>
  </si>
  <si>
    <t>Responsabilidade Contratante</t>
  </si>
  <si>
    <t>Termo Aditivo a Convenção Coletiva De Trabalho 2025/2025</t>
  </si>
  <si>
    <t>NÚMERO DE REGISTRO NO MTE:  RO000003/2025</t>
  </si>
  <si>
    <t>Lucro  =</t>
  </si>
  <si>
    <t>Despesas Administrativas / Operacionais   =</t>
  </si>
  <si>
    <t>Referência: Convenção Trabalhista</t>
  </si>
  <si>
    <t>Referência - Editais PNCP</t>
  </si>
  <si>
    <t>Tx de Juros ao Ano (SELIC)</t>
  </si>
  <si>
    <t>Custo Total Unitário da Locação de Equipamento COM Bonificação e Despesas Indiretas - BDI  (conforme  TCU Acordão 2369/2011 e 2622/2013)</t>
  </si>
  <si>
    <t>Referência - Editais PNCP - Custo do veículo foi composto pela média de editais de Ariquemes, Presidente Médici, Cacoal e Espigão do Oeste, editais publicados no Portal Nacional de Contratações Públicas.</t>
  </si>
  <si>
    <t>Custo em manutenção de troca de pneus</t>
  </si>
  <si>
    <t>Custo do jogo de pneus 275/80 r22,5</t>
  </si>
  <si>
    <t>Número de Recapagens por pneu</t>
  </si>
  <si>
    <t>Custo de recapagem</t>
  </si>
  <si>
    <t>Custo jogo completo + racapagem / km rodado</t>
  </si>
  <si>
    <t>unidade</t>
  </si>
  <si>
    <t>km/jogo</t>
  </si>
  <si>
    <t xml:space="preserve">km </t>
  </si>
  <si>
    <t>Discriminação</t>
  </si>
  <si>
    <t>Unidade</t>
  </si>
  <si>
    <t>Custo Unitário</t>
  </si>
  <si>
    <t>Sub total</t>
  </si>
  <si>
    <t xml:space="preserve">Custo mensal com pneus </t>
  </si>
  <si>
    <t>Custo Total para Locação de Caminhão Compactador (a + b + c + d+ e + f + g + h)   =</t>
  </si>
  <si>
    <t>Cotações</t>
  </si>
  <si>
    <t>Licenciamento (Detran/RO 2026)</t>
  </si>
  <si>
    <t>Valor Unitário (R$/Ano)</t>
  </si>
  <si>
    <t>Autorização Ambiental SEDAM 05 UPF 2026</t>
  </si>
  <si>
    <t>DETRAN E SEDAM</t>
  </si>
  <si>
    <t>R$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</si>
</sst>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6" formatCode="_(* #,##0_);_(* \(#,##0\);_(* &quot;-&quot;??_);_(@_)"/>
    <numFmt numFmtId="167" formatCode="_(* #,##0.00_);_(* \(#,##0.00\);_(* &quot;-&quot;??_);_(@_)"/>
    <numFmt numFmtId="168" formatCode="0.0%"/>
    <numFmt numFmtId="169" formatCode="#,##0.000"/>
    <numFmt numFmtId="170" formatCode="&quot;R$ &quot;#,##0.00_);[Red]\(&quot;R$ &quot;#,##0.00\)"/>
    <numFmt numFmtId="171" formatCode="_ * #,##0.00_ ;_ * \-#,##0.00_ ;_ * &quot;-&quot;??_ ;_ @_ "/>
    <numFmt numFmtId="173" formatCode="0.0000000"/>
  </numFmts>
  <fonts count="2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rgb="FF000000"/>
      <name val="Times New Roman"/>
      <family val="1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62"/>
      <name val="Arial Narrow"/>
      <family val="2"/>
    </font>
    <font>
      <sz val="10"/>
      <color indexed="9"/>
      <name val="Arial Narrow"/>
      <family val="2"/>
    </font>
    <font>
      <b/>
      <sz val="10"/>
      <color indexed="10"/>
      <name val="Arial Narrow"/>
      <family val="2"/>
    </font>
    <font>
      <sz val="10"/>
      <color rgb="FFFF0000"/>
      <name val="Arial Narrow"/>
      <family val="2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4" tint="-0.499984740745262"/>
      <name val="Arial Narrow"/>
      <family val="2"/>
    </font>
    <font>
      <sz val="10"/>
      <color indexed="8"/>
      <name val="Arial Narrow"/>
      <family val="2"/>
    </font>
    <font>
      <sz val="10"/>
      <color theme="1"/>
      <name val="Arial Narrow"/>
      <family val="2"/>
    </font>
    <font>
      <b/>
      <sz val="10"/>
      <color indexed="8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9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</borders>
  <cellStyleXfs count="8">
    <xf numFmtId="0" fontId="0" fillId="0" borderId="0"/>
    <xf numFmtId="9" fontId="3" fillId="0" borderId="0" applyFont="0" applyFill="0" applyBorder="0" applyAlignment="0" applyProtection="0"/>
    <xf numFmtId="0" fontId="5" fillId="0" borderId="0"/>
    <xf numFmtId="0" fontId="6" fillId="0" borderId="0"/>
    <xf numFmtId="43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5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10" fontId="1" fillId="0" borderId="0" xfId="0" applyNumberFormat="1" applyFont="1" applyAlignment="1">
      <alignment horizontal="right"/>
    </xf>
    <xf numFmtId="10" fontId="1" fillId="0" borderId="0" xfId="0" applyNumberFormat="1" applyFont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/>
    <xf numFmtId="10" fontId="1" fillId="0" borderId="2" xfId="0" applyNumberFormat="1" applyFont="1" applyBorder="1" applyAlignment="1">
      <alignment horizontal="right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/>
    <xf numFmtId="10" fontId="1" fillId="0" borderId="5" xfId="0" applyNumberFormat="1" applyFont="1" applyBorder="1" applyAlignment="1">
      <alignment horizontal="right"/>
    </xf>
    <xf numFmtId="0" fontId="1" fillId="0" borderId="0" xfId="0" applyFont="1" applyAlignment="1">
      <alignment horizontal="left" vertical="center"/>
    </xf>
    <xf numFmtId="0" fontId="1" fillId="0" borderId="10" xfId="0" applyFont="1" applyBorder="1"/>
    <xf numFmtId="10" fontId="1" fillId="0" borderId="10" xfId="0" applyNumberFormat="1" applyFont="1" applyBorder="1" applyAlignment="1">
      <alignment horizontal="right"/>
    </xf>
    <xf numFmtId="10" fontId="2" fillId="0" borderId="3" xfId="0" applyNumberFormat="1" applyFont="1" applyBorder="1"/>
    <xf numFmtId="10" fontId="2" fillId="0" borderId="3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10" fontId="1" fillId="0" borderId="11" xfId="0" applyNumberFormat="1" applyFont="1" applyBorder="1" applyAlignment="1">
      <alignment horizontal="right" vertical="center"/>
    </xf>
    <xf numFmtId="10" fontId="1" fillId="0" borderId="6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10" fontId="1" fillId="0" borderId="8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0" fontId="1" fillId="0" borderId="8" xfId="0" applyNumberFormat="1" applyFont="1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/>
    <xf numFmtId="10" fontId="1" fillId="2" borderId="2" xfId="0" applyNumberFormat="1" applyFont="1" applyFill="1" applyBorder="1" applyAlignment="1">
      <alignment horizontal="right"/>
    </xf>
    <xf numFmtId="0" fontId="2" fillId="2" borderId="2" xfId="0" applyFont="1" applyFill="1" applyBorder="1" applyAlignment="1">
      <alignment horizontal="centerContinuous"/>
    </xf>
    <xf numFmtId="10" fontId="2" fillId="2" borderId="2" xfId="0" applyNumberFormat="1" applyFont="1" applyFill="1" applyBorder="1" applyAlignment="1">
      <alignment horizontal="centerContinuous"/>
    </xf>
    <xf numFmtId="10" fontId="2" fillId="2" borderId="3" xfId="0" applyNumberFormat="1" applyFont="1" applyFill="1" applyBorder="1" applyAlignment="1">
      <alignment horizontal="right" vertical="center"/>
    </xf>
    <xf numFmtId="164" fontId="1" fillId="0" borderId="0" xfId="0" applyNumberFormat="1" applyFont="1"/>
    <xf numFmtId="164" fontId="2" fillId="0" borderId="3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/>
    </xf>
    <xf numFmtId="0" fontId="2" fillId="0" borderId="2" xfId="0" applyFont="1" applyBorder="1" applyAlignment="1">
      <alignment horizontal="center" vertical="center"/>
    </xf>
    <xf numFmtId="10" fontId="2" fillId="0" borderId="2" xfId="0" applyNumberFormat="1" applyFont="1" applyBorder="1" applyAlignment="1">
      <alignment horizontal="center" vertical="center"/>
    </xf>
    <xf numFmtId="10" fontId="1" fillId="0" borderId="0" xfId="0" applyNumberFormat="1" applyFont="1" applyAlignment="1">
      <alignment horizontal="center" vertical="center"/>
    </xf>
    <xf numFmtId="10" fontId="2" fillId="0" borderId="3" xfId="0" applyNumberFormat="1" applyFont="1" applyBorder="1" applyAlignment="1">
      <alignment horizontal="center" vertical="center"/>
    </xf>
    <xf numFmtId="9" fontId="1" fillId="0" borderId="0" xfId="1" applyFont="1"/>
    <xf numFmtId="10" fontId="1" fillId="0" borderId="11" xfId="0" applyNumberFormat="1" applyFont="1" applyBorder="1"/>
    <xf numFmtId="164" fontId="5" fillId="0" borderId="6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7" fillId="0" borderId="0" xfId="0" applyFont="1"/>
    <xf numFmtId="10" fontId="7" fillId="0" borderId="0" xfId="0" applyNumberFormat="1" applyFont="1" applyAlignment="1">
      <alignment horizontal="right"/>
    </xf>
    <xf numFmtId="0" fontId="2" fillId="2" borderId="1" xfId="0" applyFont="1" applyFill="1" applyBorder="1" applyAlignment="1">
      <alignment horizontal="left" vertical="center"/>
    </xf>
    <xf numFmtId="164" fontId="1" fillId="2" borderId="3" xfId="0" applyNumberFormat="1" applyFont="1" applyFill="1" applyBorder="1"/>
    <xf numFmtId="0" fontId="1" fillId="2" borderId="1" xfId="0" applyFont="1" applyFill="1" applyBorder="1"/>
    <xf numFmtId="164" fontId="5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64" fontId="10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/>
    <xf numFmtId="10" fontId="5" fillId="0" borderId="0" xfId="0" applyNumberFormat="1" applyFont="1" applyAlignment="1">
      <alignment horizontal="right"/>
    </xf>
    <xf numFmtId="0" fontId="10" fillId="0" borderId="0" xfId="0" applyFont="1" applyAlignment="1">
      <alignment horizontal="left" vertical="center"/>
    </xf>
    <xf numFmtId="164" fontId="10" fillId="0" borderId="0" xfId="0" applyNumberFormat="1" applyFont="1"/>
    <xf numFmtId="164" fontId="2" fillId="0" borderId="0" xfId="0" applyNumberFormat="1" applyFont="1"/>
    <xf numFmtId="0" fontId="8" fillId="0" borderId="0" xfId="0" applyFont="1" applyAlignment="1">
      <alignment horizontal="left" vertical="center"/>
    </xf>
    <xf numFmtId="164" fontId="8" fillId="0" borderId="0" xfId="0" applyNumberFormat="1" applyFont="1"/>
    <xf numFmtId="164" fontId="2" fillId="0" borderId="0" xfId="0" applyNumberFormat="1" applyFont="1" applyAlignment="1">
      <alignment horizontal="right" vertical="center"/>
    </xf>
    <xf numFmtId="10" fontId="4" fillId="0" borderId="0" xfId="0" applyNumberFormat="1" applyFont="1" applyAlignment="1">
      <alignment horizontal="center" vertical="center"/>
    </xf>
    <xf numFmtId="10" fontId="1" fillId="0" borderId="5" xfId="0" applyNumberFormat="1" applyFont="1" applyBorder="1" applyAlignment="1">
      <alignment horizontal="right" vertical="center"/>
    </xf>
    <xf numFmtId="10" fontId="1" fillId="0" borderId="10" xfId="0" applyNumberFormat="1" applyFont="1" applyBorder="1" applyAlignment="1">
      <alignment horizontal="right" vertical="center"/>
    </xf>
    <xf numFmtId="10" fontId="2" fillId="0" borderId="10" xfId="0" applyNumberFormat="1" applyFont="1" applyBorder="1" applyAlignment="1">
      <alignment horizontal="right" vertical="center"/>
    </xf>
    <xf numFmtId="10" fontId="1" fillId="0" borderId="0" xfId="1" applyNumberFormat="1" applyFont="1" applyBorder="1" applyAlignment="1">
      <alignment horizontal="right" vertical="center"/>
    </xf>
    <xf numFmtId="10" fontId="2" fillId="0" borderId="2" xfId="0" applyNumberFormat="1" applyFont="1" applyBorder="1" applyAlignment="1">
      <alignment horizontal="right" vertical="center"/>
    </xf>
    <xf numFmtId="10" fontId="4" fillId="0" borderId="2" xfId="0" applyNumberFormat="1" applyFont="1" applyBorder="1" applyAlignment="1">
      <alignment horizontal="center" vertical="center"/>
    </xf>
    <xf numFmtId="2" fontId="4" fillId="0" borderId="0" xfId="0" applyNumberFormat="1" applyFont="1"/>
    <xf numFmtId="0" fontId="11" fillId="0" borderId="0" xfId="2" applyFont="1" applyAlignment="1">
      <alignment vertical="center"/>
    </xf>
    <xf numFmtId="0" fontId="12" fillId="0" borderId="1" xfId="2" applyFont="1" applyBorder="1" applyAlignment="1">
      <alignment vertical="center"/>
    </xf>
    <xf numFmtId="0" fontId="11" fillId="0" borderId="2" xfId="2" applyFont="1" applyBorder="1" applyAlignment="1">
      <alignment vertical="center"/>
    </xf>
    <xf numFmtId="0" fontId="13" fillId="0" borderId="0" xfId="2" applyFont="1" applyAlignment="1">
      <alignment horizontal="center" vertical="center"/>
    </xf>
    <xf numFmtId="0" fontId="13" fillId="0" borderId="0" xfId="2" applyFont="1" applyAlignment="1">
      <alignment vertical="center"/>
    </xf>
    <xf numFmtId="0" fontId="12" fillId="0" borderId="14" xfId="2" applyFont="1" applyBorder="1" applyAlignment="1">
      <alignment vertical="center"/>
    </xf>
    <xf numFmtId="0" fontId="12" fillId="0" borderId="14" xfId="2" applyFont="1" applyBorder="1" applyAlignment="1">
      <alignment horizontal="center" vertical="center"/>
    </xf>
    <xf numFmtId="0" fontId="11" fillId="0" borderId="12" xfId="2" applyFont="1" applyBorder="1" applyAlignment="1">
      <alignment vertical="center"/>
    </xf>
    <xf numFmtId="0" fontId="12" fillId="0" borderId="2" xfId="2" applyFont="1" applyBorder="1" applyAlignment="1">
      <alignment vertical="center"/>
    </xf>
    <xf numFmtId="0" fontId="12" fillId="0" borderId="3" xfId="2" applyFont="1" applyBorder="1" applyAlignment="1">
      <alignment vertical="center"/>
    </xf>
    <xf numFmtId="166" fontId="11" fillId="0" borderId="0" xfId="2" applyNumberFormat="1" applyFont="1" applyAlignment="1">
      <alignment vertical="center"/>
    </xf>
    <xf numFmtId="0" fontId="11" fillId="0" borderId="0" xfId="2" applyFont="1" applyAlignment="1">
      <alignment horizontal="center" vertical="center"/>
    </xf>
    <xf numFmtId="1" fontId="11" fillId="0" borderId="0" xfId="2" applyNumberFormat="1" applyFont="1" applyAlignment="1">
      <alignment horizontal="center" vertical="center"/>
    </xf>
    <xf numFmtId="0" fontId="12" fillId="0" borderId="12" xfId="2" applyFont="1" applyBorder="1" applyAlignment="1">
      <alignment horizontal="center" vertical="center"/>
    </xf>
    <xf numFmtId="0" fontId="14" fillId="0" borderId="0" xfId="2" applyFont="1" applyAlignment="1">
      <alignment horizontal="center" vertical="center"/>
    </xf>
    <xf numFmtId="0" fontId="12" fillId="0" borderId="4" xfId="2" applyFont="1" applyBorder="1" applyAlignment="1">
      <alignment vertical="center"/>
    </xf>
    <xf numFmtId="0" fontId="12" fillId="0" borderId="5" xfId="2" applyFont="1" applyBorder="1" applyAlignment="1">
      <alignment vertical="center"/>
    </xf>
    <xf numFmtId="0" fontId="12" fillId="0" borderId="6" xfId="2" applyFont="1" applyBorder="1" applyAlignment="1">
      <alignment vertical="center"/>
    </xf>
    <xf numFmtId="0" fontId="12" fillId="0" borderId="0" xfId="2" applyFont="1" applyAlignment="1">
      <alignment horizontal="center" vertical="center"/>
    </xf>
    <xf numFmtId="167" fontId="11" fillId="0" borderId="12" xfId="5" applyFont="1" applyFill="1" applyBorder="1" applyAlignment="1">
      <alignment vertical="center"/>
    </xf>
    <xf numFmtId="0" fontId="11" fillId="0" borderId="4" xfId="2" applyFont="1" applyBorder="1" applyAlignment="1">
      <alignment vertical="center"/>
    </xf>
    <xf numFmtId="0" fontId="11" fillId="0" borderId="5" xfId="2" applyFont="1" applyBorder="1" applyAlignment="1">
      <alignment vertical="center"/>
    </xf>
    <xf numFmtId="0" fontId="11" fillId="0" borderId="6" xfId="2" applyFont="1" applyBorder="1" applyAlignment="1">
      <alignment vertical="center"/>
    </xf>
    <xf numFmtId="167" fontId="11" fillId="0" borderId="6" xfId="5" applyFont="1" applyFill="1" applyBorder="1" applyAlignment="1">
      <alignment vertical="center"/>
    </xf>
    <xf numFmtId="0" fontId="11" fillId="0" borderId="1" xfId="2" applyFont="1" applyBorder="1" applyAlignment="1">
      <alignment vertical="center"/>
    </xf>
    <xf numFmtId="0" fontId="11" fillId="0" borderId="9" xfId="2" applyFont="1" applyBorder="1" applyAlignment="1">
      <alignment vertical="center"/>
    </xf>
    <xf numFmtId="0" fontId="11" fillId="0" borderId="10" xfId="2" applyFont="1" applyBorder="1" applyAlignment="1">
      <alignment vertical="center"/>
    </xf>
    <xf numFmtId="167" fontId="11" fillId="0" borderId="12" xfId="2" applyNumberFormat="1" applyFont="1" applyBorder="1" applyAlignment="1">
      <alignment vertical="center"/>
    </xf>
    <xf numFmtId="0" fontId="12" fillId="0" borderId="0" xfId="2" applyFont="1" applyAlignment="1">
      <alignment vertical="center"/>
    </xf>
    <xf numFmtId="167" fontId="11" fillId="0" borderId="0" xfId="2" applyNumberFormat="1" applyFont="1" applyAlignment="1">
      <alignment vertical="center"/>
    </xf>
    <xf numFmtId="0" fontId="15" fillId="0" borderId="0" xfId="2" applyFont="1" applyAlignment="1">
      <alignment vertical="center"/>
    </xf>
    <xf numFmtId="168" fontId="11" fillId="0" borderId="0" xfId="6" applyNumberFormat="1" applyFont="1" applyFill="1" applyAlignment="1">
      <alignment vertical="center"/>
    </xf>
    <xf numFmtId="0" fontId="12" fillId="0" borderId="12" xfId="2" applyFont="1" applyBorder="1" applyAlignment="1">
      <alignment vertical="center"/>
    </xf>
    <xf numFmtId="167" fontId="12" fillId="0" borderId="12" xfId="2" applyNumberFormat="1" applyFont="1" applyBorder="1" applyAlignment="1">
      <alignment vertical="center"/>
    </xf>
    <xf numFmtId="0" fontId="11" fillId="0" borderId="3" xfId="2" applyFont="1" applyBorder="1" applyAlignment="1">
      <alignment vertical="center"/>
    </xf>
    <xf numFmtId="3" fontId="11" fillId="0" borderId="0" xfId="2" applyNumberFormat="1" applyFont="1" applyAlignment="1">
      <alignment horizontal="center" vertical="center"/>
    </xf>
    <xf numFmtId="167" fontId="12" fillId="0" borderId="0" xfId="2" applyNumberFormat="1" applyFont="1" applyAlignment="1">
      <alignment vertical="center"/>
    </xf>
    <xf numFmtId="167" fontId="11" fillId="0" borderId="12" xfId="5" applyFont="1" applyFill="1" applyBorder="1" applyAlignment="1">
      <alignment horizontal="center" vertical="center"/>
    </xf>
    <xf numFmtId="167" fontId="11" fillId="0" borderId="0" xfId="2" applyNumberFormat="1" applyFont="1" applyAlignment="1">
      <alignment horizontal="center" vertical="center"/>
    </xf>
    <xf numFmtId="10" fontId="11" fillId="0" borderId="0" xfId="6" applyNumberFormat="1" applyFont="1" applyFill="1" applyBorder="1" applyAlignment="1">
      <alignment horizontal="center" vertical="center"/>
    </xf>
    <xf numFmtId="170" fontId="12" fillId="0" borderId="0" xfId="2" applyNumberFormat="1" applyFont="1" applyAlignment="1">
      <alignment vertical="center"/>
    </xf>
    <xf numFmtId="43" fontId="13" fillId="0" borderId="0" xfId="4" applyFont="1" applyFill="1" applyAlignment="1">
      <alignment horizontal="center" vertical="center"/>
    </xf>
    <xf numFmtId="43" fontId="11" fillId="0" borderId="0" xfId="4" applyFont="1" applyFill="1" applyAlignment="1">
      <alignment vertical="center"/>
    </xf>
    <xf numFmtId="43" fontId="12" fillId="0" borderId="0" xfId="4" applyFont="1" applyFill="1" applyAlignment="1">
      <alignment horizontal="center" vertical="center"/>
    </xf>
    <xf numFmtId="0" fontId="12" fillId="0" borderId="0" xfId="2" applyFont="1" applyAlignment="1">
      <alignment horizontal="left" vertical="center"/>
    </xf>
    <xf numFmtId="10" fontId="11" fillId="0" borderId="12" xfId="6" applyNumberFormat="1" applyFont="1" applyFill="1" applyBorder="1" applyAlignment="1">
      <alignment vertical="center"/>
    </xf>
    <xf numFmtId="9" fontId="12" fillId="0" borderId="2" xfId="6" applyFont="1" applyFill="1" applyBorder="1" applyAlignment="1">
      <alignment vertical="center"/>
    </xf>
    <xf numFmtId="9" fontId="12" fillId="0" borderId="3" xfId="6" applyFont="1" applyFill="1" applyBorder="1" applyAlignment="1">
      <alignment vertical="center"/>
    </xf>
    <xf numFmtId="9" fontId="12" fillId="0" borderId="0" xfId="6" applyFont="1" applyFill="1" applyBorder="1" applyAlignment="1">
      <alignment vertical="center"/>
    </xf>
    <xf numFmtId="9" fontId="12" fillId="0" borderId="1" xfId="6" applyFont="1" applyFill="1" applyBorder="1" applyAlignment="1">
      <alignment vertical="center"/>
    </xf>
    <xf numFmtId="171" fontId="11" fillId="0" borderId="0" xfId="2" applyNumberFormat="1" applyFont="1" applyAlignment="1">
      <alignment vertical="center"/>
    </xf>
    <xf numFmtId="0" fontId="5" fillId="0" borderId="0" xfId="2"/>
    <xf numFmtId="0" fontId="5" fillId="0" borderId="0" xfId="0" applyFont="1" applyAlignment="1">
      <alignment horizontal="justify" wrapText="1"/>
    </xf>
    <xf numFmtId="0" fontId="7" fillId="0" borderId="0" xfId="2" applyFont="1" applyAlignment="1">
      <alignment vertical="center"/>
    </xf>
    <xf numFmtId="0" fontId="16" fillId="0" borderId="0" xfId="2" applyFont="1" applyAlignment="1">
      <alignment vertical="center"/>
    </xf>
    <xf numFmtId="0" fontId="5" fillId="0" borderId="12" xfId="0" applyFont="1" applyBorder="1"/>
    <xf numFmtId="0" fontId="7" fillId="0" borderId="0" xfId="0" applyFont="1" applyAlignment="1">
      <alignment horizontal="left"/>
    </xf>
    <xf numFmtId="0" fontId="12" fillId="0" borderId="3" xfId="2" applyFont="1" applyBorder="1" applyAlignment="1">
      <alignment horizontal="center" vertical="center"/>
    </xf>
    <xf numFmtId="0" fontId="12" fillId="0" borderId="0" xfId="2" applyFont="1" applyAlignment="1">
      <alignment horizontal="right" vertical="center"/>
    </xf>
    <xf numFmtId="0" fontId="12" fillId="0" borderId="13" xfId="2" applyFont="1" applyBorder="1" applyAlignment="1">
      <alignment horizontal="center" vertical="center"/>
    </xf>
    <xf numFmtId="1" fontId="11" fillId="0" borderId="12" xfId="2" applyNumberFormat="1" applyFont="1" applyBorder="1" applyAlignment="1">
      <alignment horizontal="center" vertical="center"/>
    </xf>
    <xf numFmtId="1" fontId="11" fillId="0" borderId="1" xfId="2" applyNumberFormat="1" applyFont="1" applyBorder="1" applyAlignment="1">
      <alignment horizontal="center" vertical="center"/>
    </xf>
    <xf numFmtId="1" fontId="12" fillId="0" borderId="12" xfId="2" applyNumberFormat="1" applyFont="1" applyBorder="1" applyAlignment="1">
      <alignment horizontal="center" vertical="center"/>
    </xf>
    <xf numFmtId="1" fontId="11" fillId="0" borderId="0" xfId="2" applyNumberFormat="1" applyFont="1" applyAlignment="1">
      <alignment vertical="center"/>
    </xf>
    <xf numFmtId="3" fontId="11" fillId="0" borderId="0" xfId="2" applyNumberFormat="1" applyFont="1" applyAlignment="1">
      <alignment vertical="center"/>
    </xf>
    <xf numFmtId="166" fontId="11" fillId="0" borderId="0" xfId="5" applyNumberFormat="1" applyFont="1" applyFill="1" applyBorder="1" applyAlignment="1">
      <alignment vertical="center"/>
    </xf>
    <xf numFmtId="0" fontId="12" fillId="0" borderId="13" xfId="2" applyFont="1" applyBorder="1" applyAlignment="1">
      <alignment vertical="center"/>
    </xf>
    <xf numFmtId="2" fontId="11" fillId="0" borderId="12" xfId="2" applyNumberFormat="1" applyFont="1" applyBorder="1" applyAlignment="1">
      <alignment horizontal="center" vertical="center"/>
    </xf>
    <xf numFmtId="2" fontId="12" fillId="0" borderId="12" xfId="2" applyNumberFormat="1" applyFont="1" applyBorder="1" applyAlignment="1">
      <alignment horizontal="center" vertical="center"/>
    </xf>
    <xf numFmtId="0" fontId="11" fillId="0" borderId="0" xfId="2" applyFont="1" applyAlignment="1">
      <alignment horizontal="right" vertical="center"/>
    </xf>
    <xf numFmtId="9" fontId="11" fillId="0" borderId="0" xfId="2" applyNumberFormat="1" applyFont="1" applyAlignment="1">
      <alignment horizontal="left" vertical="center"/>
    </xf>
    <xf numFmtId="167" fontId="11" fillId="0" borderId="5" xfId="5" applyFont="1" applyFill="1" applyBorder="1" applyAlignment="1">
      <alignment vertical="center"/>
    </xf>
    <xf numFmtId="167" fontId="12" fillId="0" borderId="2" xfId="2" applyNumberFormat="1" applyFont="1" applyBorder="1" applyAlignment="1">
      <alignment vertical="center"/>
    </xf>
    <xf numFmtId="167" fontId="12" fillId="0" borderId="3" xfId="2" applyNumberFormat="1" applyFont="1" applyBorder="1" applyAlignment="1">
      <alignment vertical="center"/>
    </xf>
    <xf numFmtId="167" fontId="11" fillId="0" borderId="0" xfId="5" applyFont="1" applyFill="1" applyBorder="1" applyAlignment="1">
      <alignment vertical="center"/>
    </xf>
    <xf numFmtId="167" fontId="11" fillId="0" borderId="2" xfId="5" applyFont="1" applyFill="1" applyBorder="1" applyAlignment="1">
      <alignment vertical="center"/>
    </xf>
    <xf numFmtId="166" fontId="11" fillId="0" borderId="2" xfId="5" applyNumberFormat="1" applyFont="1" applyFill="1" applyBorder="1" applyAlignment="1">
      <alignment vertical="center"/>
    </xf>
    <xf numFmtId="166" fontId="11" fillId="0" borderId="2" xfId="2" applyNumberFormat="1" applyFont="1" applyBorder="1" applyAlignment="1">
      <alignment vertical="center"/>
    </xf>
    <xf numFmtId="0" fontId="12" fillId="0" borderId="9" xfId="2" applyFont="1" applyBorder="1" applyAlignment="1">
      <alignment vertical="center"/>
    </xf>
    <xf numFmtId="0" fontId="11" fillId="0" borderId="11" xfId="2" applyFont="1" applyBorder="1" applyAlignment="1">
      <alignment vertical="center"/>
    </xf>
    <xf numFmtId="167" fontId="12" fillId="0" borderId="11" xfId="2" applyNumberFormat="1" applyFont="1" applyBorder="1" applyAlignment="1">
      <alignment vertical="center"/>
    </xf>
    <xf numFmtId="166" fontId="11" fillId="0" borderId="12" xfId="2" applyNumberFormat="1" applyFont="1" applyBorder="1" applyAlignment="1">
      <alignment horizontal="center" vertical="center"/>
    </xf>
    <xf numFmtId="169" fontId="11" fillId="0" borderId="12" xfId="2" applyNumberFormat="1" applyFont="1" applyBorder="1" applyAlignment="1">
      <alignment horizontal="center" vertical="center"/>
    </xf>
    <xf numFmtId="4" fontId="11" fillId="0" borderId="12" xfId="2" applyNumberFormat="1" applyFont="1" applyBorder="1" applyAlignment="1">
      <alignment horizontal="right" vertical="center"/>
    </xf>
    <xf numFmtId="3" fontId="11" fillId="0" borderId="2" xfId="2" applyNumberFormat="1" applyFont="1" applyBorder="1" applyAlignment="1">
      <alignment horizontal="center" vertical="center"/>
    </xf>
    <xf numFmtId="0" fontId="12" fillId="0" borderId="12" xfId="2" applyFont="1" applyBorder="1" applyAlignment="1">
      <alignment horizontal="center" vertical="center" wrapText="1"/>
    </xf>
    <xf numFmtId="167" fontId="11" fillId="0" borderId="12" xfId="2" applyNumberFormat="1" applyFont="1" applyBorder="1" applyAlignment="1">
      <alignment horizontal="center" vertical="center"/>
    </xf>
    <xf numFmtId="10" fontId="11" fillId="0" borderId="12" xfId="6" applyNumberFormat="1" applyFont="1" applyFill="1" applyBorder="1" applyAlignment="1">
      <alignment horizontal="center" vertical="center"/>
    </xf>
    <xf numFmtId="0" fontId="11" fillId="0" borderId="12" xfId="2" applyFont="1" applyBorder="1" applyAlignment="1">
      <alignment horizontal="center" vertical="center"/>
    </xf>
    <xf numFmtId="170" fontId="12" fillId="0" borderId="12" xfId="2" applyNumberFormat="1" applyFont="1" applyBorder="1" applyAlignment="1">
      <alignment vertical="center"/>
    </xf>
    <xf numFmtId="1" fontId="11" fillId="0" borderId="12" xfId="2" applyNumberFormat="1" applyFont="1" applyBorder="1" applyAlignment="1">
      <alignment vertical="center"/>
    </xf>
    <xf numFmtId="4" fontId="5" fillId="0" borderId="12" xfId="0" applyNumberFormat="1" applyFont="1" applyBorder="1"/>
    <xf numFmtId="4" fontId="11" fillId="0" borderId="3" xfId="2" applyNumberFormat="1" applyFont="1" applyBorder="1" applyAlignment="1">
      <alignment vertical="center"/>
    </xf>
    <xf numFmtId="4" fontId="5" fillId="0" borderId="12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2" fillId="0" borderId="12" xfId="2" applyFont="1" applyBorder="1" applyAlignment="1">
      <alignment horizontal="right" vertical="center"/>
    </xf>
    <xf numFmtId="3" fontId="11" fillId="0" borderId="12" xfId="2" applyNumberFormat="1" applyFont="1" applyBorder="1" applyAlignment="1">
      <alignment horizontal="center" vertical="center"/>
    </xf>
    <xf numFmtId="167" fontId="12" fillId="0" borderId="12" xfId="2" applyNumberFormat="1" applyFont="1" applyBorder="1" applyAlignment="1">
      <alignment horizontal="center" vertical="center"/>
    </xf>
    <xf numFmtId="4" fontId="12" fillId="0" borderId="12" xfId="2" applyNumberFormat="1" applyFont="1" applyBorder="1" applyAlignment="1">
      <alignment horizontal="center" vertical="center"/>
    </xf>
    <xf numFmtId="4" fontId="11" fillId="0" borderId="12" xfId="2" applyNumberFormat="1" applyFont="1" applyBorder="1" applyAlignment="1">
      <alignment horizontal="center" vertical="center"/>
    </xf>
    <xf numFmtId="0" fontId="11" fillId="0" borderId="0" xfId="2" applyFont="1" applyAlignment="1">
      <alignment vertical="center" wrapText="1"/>
    </xf>
    <xf numFmtId="0" fontId="17" fillId="0" borderId="0" xfId="2" applyFont="1" applyAlignment="1">
      <alignment vertical="center"/>
    </xf>
    <xf numFmtId="0" fontId="18" fillId="0" borderId="0" xfId="0" applyFont="1"/>
    <xf numFmtId="43" fontId="13" fillId="4" borderId="0" xfId="4" applyFont="1" applyFill="1" applyAlignment="1">
      <alignment vertical="center"/>
    </xf>
    <xf numFmtId="43" fontId="11" fillId="4" borderId="0" xfId="4" applyFont="1" applyFill="1" applyAlignment="1">
      <alignment vertical="center"/>
    </xf>
    <xf numFmtId="0" fontId="12" fillId="4" borderId="12" xfId="2" applyFont="1" applyFill="1" applyBorder="1" applyAlignment="1">
      <alignment vertical="center"/>
    </xf>
    <xf numFmtId="0" fontId="12" fillId="4" borderId="12" xfId="2" applyFont="1" applyFill="1" applyBorder="1" applyAlignment="1">
      <alignment horizontal="center" vertical="center"/>
    </xf>
    <xf numFmtId="0" fontId="11" fillId="4" borderId="12" xfId="2" applyFont="1" applyFill="1" applyBorder="1" applyAlignment="1">
      <alignment vertical="center"/>
    </xf>
    <xf numFmtId="170" fontId="12" fillId="4" borderId="12" xfId="2" applyNumberFormat="1" applyFont="1" applyFill="1" applyBorder="1" applyAlignment="1">
      <alignment vertical="center"/>
    </xf>
    <xf numFmtId="0" fontId="11" fillId="4" borderId="12" xfId="2" applyFont="1" applyFill="1" applyBorder="1" applyAlignment="1">
      <alignment horizontal="center" vertical="center"/>
    </xf>
    <xf numFmtId="0" fontId="11" fillId="4" borderId="0" xfId="2" applyFont="1" applyFill="1" applyAlignment="1">
      <alignment vertical="center"/>
    </xf>
    <xf numFmtId="0" fontId="13" fillId="4" borderId="0" xfId="2" applyFont="1" applyFill="1" applyAlignment="1">
      <alignment vertical="center"/>
    </xf>
    <xf numFmtId="0" fontId="12" fillId="4" borderId="1" xfId="2" applyFont="1" applyFill="1" applyBorder="1" applyAlignment="1">
      <alignment vertical="center"/>
    </xf>
    <xf numFmtId="0" fontId="12" fillId="4" borderId="2" xfId="2" applyFont="1" applyFill="1" applyBorder="1" applyAlignment="1">
      <alignment vertical="center"/>
    </xf>
    <xf numFmtId="1" fontId="11" fillId="4" borderId="12" xfId="2" applyNumberFormat="1" applyFont="1" applyFill="1" applyBorder="1" applyAlignment="1">
      <alignment vertical="center"/>
    </xf>
    <xf numFmtId="1" fontId="11" fillId="4" borderId="12" xfId="2" applyNumberFormat="1" applyFont="1" applyFill="1" applyBorder="1" applyAlignment="1">
      <alignment horizontal="center" vertical="center"/>
    </xf>
    <xf numFmtId="4" fontId="5" fillId="4" borderId="12" xfId="0" applyNumberFormat="1" applyFont="1" applyFill="1" applyBorder="1" applyAlignment="1">
      <alignment horizontal="center"/>
    </xf>
    <xf numFmtId="167" fontId="11" fillId="4" borderId="12" xfId="2" applyNumberFormat="1" applyFont="1" applyFill="1" applyBorder="1" applyAlignment="1">
      <alignment horizontal="center" vertical="center"/>
    </xf>
    <xf numFmtId="2" fontId="11" fillId="4" borderId="12" xfId="2" applyNumberFormat="1" applyFont="1" applyFill="1" applyBorder="1" applyAlignment="1">
      <alignment horizontal="center" vertical="center"/>
    </xf>
    <xf numFmtId="0" fontId="12" fillId="4" borderId="0" xfId="2" applyFont="1" applyFill="1" applyAlignment="1">
      <alignment vertical="center"/>
    </xf>
    <xf numFmtId="167" fontId="12" fillId="4" borderId="10" xfId="2" applyNumberFormat="1" applyFont="1" applyFill="1" applyBorder="1" applyAlignment="1">
      <alignment vertical="center"/>
    </xf>
    <xf numFmtId="3" fontId="11" fillId="4" borderId="2" xfId="2" applyNumberFormat="1" applyFont="1" applyFill="1" applyBorder="1" applyAlignment="1">
      <alignment horizontal="center" vertical="center"/>
    </xf>
    <xf numFmtId="0" fontId="11" fillId="4" borderId="2" xfId="2" applyFont="1" applyFill="1" applyBorder="1" applyAlignment="1">
      <alignment vertical="center"/>
    </xf>
    <xf numFmtId="0" fontId="11" fillId="4" borderId="3" xfId="2" applyFont="1" applyFill="1" applyBorder="1" applyAlignment="1">
      <alignment vertical="center"/>
    </xf>
    <xf numFmtId="167" fontId="12" fillId="4" borderId="11" xfId="2" applyNumberFormat="1" applyFont="1" applyFill="1" applyBorder="1" applyAlignment="1">
      <alignment vertical="center"/>
    </xf>
    <xf numFmtId="10" fontId="11" fillId="0" borderId="12" xfId="1" applyNumberFormat="1" applyFont="1" applyFill="1" applyBorder="1" applyAlignment="1">
      <alignment vertical="center"/>
    </xf>
    <xf numFmtId="0" fontId="13" fillId="0" borderId="12" xfId="2" applyFont="1" applyBorder="1" applyAlignment="1">
      <alignment vertical="center"/>
    </xf>
    <xf numFmtId="0" fontId="13" fillId="0" borderId="5" xfId="2" applyFont="1" applyBorder="1" applyAlignment="1">
      <alignment vertical="center"/>
    </xf>
    <xf numFmtId="0" fontId="13" fillId="0" borderId="1" xfId="2" applyFont="1" applyBorder="1" applyAlignment="1">
      <alignment vertical="center"/>
    </xf>
    <xf numFmtId="0" fontId="11" fillId="0" borderId="14" xfId="2" applyFont="1" applyBorder="1" applyAlignment="1">
      <alignment vertical="center"/>
    </xf>
    <xf numFmtId="10" fontId="11" fillId="0" borderId="12" xfId="2" applyNumberFormat="1" applyFont="1" applyBorder="1" applyAlignment="1">
      <alignment horizontal="center" vertical="center"/>
    </xf>
    <xf numFmtId="43" fontId="11" fillId="0" borderId="12" xfId="2" applyNumberFormat="1" applyFont="1" applyBorder="1" applyAlignment="1">
      <alignment horizontal="center" vertical="center"/>
    </xf>
    <xf numFmtId="164" fontId="11" fillId="0" borderId="12" xfId="5" applyNumberFormat="1" applyFont="1" applyFill="1" applyBorder="1" applyAlignment="1">
      <alignment vertical="center"/>
    </xf>
    <xf numFmtId="0" fontId="12" fillId="0" borderId="13" xfId="2" applyFont="1" applyBorder="1" applyAlignment="1">
      <alignment horizontal="left" vertical="center"/>
    </xf>
    <xf numFmtId="0" fontId="11" fillId="0" borderId="13" xfId="2" applyFont="1" applyBorder="1" applyAlignment="1">
      <alignment horizontal="left" vertical="center"/>
    </xf>
    <xf numFmtId="0" fontId="13" fillId="0" borderId="7" xfId="2" applyFont="1" applyBorder="1" applyAlignment="1">
      <alignment horizontal="center" vertical="center"/>
    </xf>
    <xf numFmtId="0" fontId="11" fillId="0" borderId="8" xfId="2" applyFont="1" applyBorder="1" applyAlignment="1">
      <alignment vertical="center"/>
    </xf>
    <xf numFmtId="0" fontId="11" fillId="0" borderId="7" xfId="2" applyFont="1" applyBorder="1" applyAlignment="1">
      <alignment vertical="center"/>
    </xf>
    <xf numFmtId="0" fontId="12" fillId="0" borderId="12" xfId="2" applyFont="1" applyBorder="1" applyAlignment="1">
      <alignment horizontal="centerContinuous" vertical="center"/>
    </xf>
    <xf numFmtId="0" fontId="11" fillId="0" borderId="12" xfId="2" applyFont="1" applyBorder="1" applyAlignment="1">
      <alignment horizontal="centerContinuous" vertical="center"/>
    </xf>
    <xf numFmtId="0" fontId="11" fillId="0" borderId="3" xfId="2" applyFont="1" applyBorder="1" applyAlignment="1">
      <alignment horizontal="centerContinuous" vertical="center"/>
    </xf>
    <xf numFmtId="0" fontId="13" fillId="0" borderId="7" xfId="2" applyFont="1" applyBorder="1" applyAlignment="1">
      <alignment vertical="center"/>
    </xf>
    <xf numFmtId="0" fontId="12" fillId="0" borderId="14" xfId="2" applyFont="1" applyBorder="1" applyAlignment="1">
      <alignment horizontal="centerContinuous" vertical="center"/>
    </xf>
    <xf numFmtId="0" fontId="11" fillId="0" borderId="14" xfId="2" applyFont="1" applyBorder="1" applyAlignment="1">
      <alignment horizontal="centerContinuous" vertical="center"/>
    </xf>
    <xf numFmtId="0" fontId="11" fillId="0" borderId="6" xfId="2" applyFont="1" applyBorder="1" applyAlignment="1">
      <alignment horizontal="centerContinuous" vertical="center"/>
    </xf>
    <xf numFmtId="0" fontId="11" fillId="0" borderId="1" xfId="2" applyFont="1" applyBorder="1" applyAlignment="1">
      <alignment horizontal="centerContinuous" vertical="center"/>
    </xf>
    <xf numFmtId="0" fontId="11" fillId="0" borderId="2" xfId="2" applyFont="1" applyBorder="1" applyAlignment="1">
      <alignment horizontal="centerContinuous" vertical="center"/>
    </xf>
    <xf numFmtId="1" fontId="11" fillId="0" borderId="3" xfId="2" applyNumberFormat="1" applyFont="1" applyBorder="1" applyAlignment="1">
      <alignment horizontal="center" vertical="center"/>
    </xf>
    <xf numFmtId="44" fontId="11" fillId="0" borderId="12" xfId="7" applyFont="1" applyFill="1" applyBorder="1" applyAlignment="1">
      <alignment horizontal="center" vertical="center"/>
    </xf>
    <xf numFmtId="44" fontId="12" fillId="0" borderId="12" xfId="7" applyFont="1" applyFill="1" applyBorder="1" applyAlignment="1">
      <alignment horizontal="center" vertical="center"/>
    </xf>
    <xf numFmtId="0" fontId="12" fillId="0" borderId="4" xfId="2" applyFont="1" applyBorder="1" applyAlignment="1">
      <alignment horizontal="centerContinuous" vertical="center"/>
    </xf>
    <xf numFmtId="0" fontId="12" fillId="0" borderId="5" xfId="2" applyFont="1" applyBorder="1" applyAlignment="1">
      <alignment horizontal="centerContinuous" vertical="center"/>
    </xf>
    <xf numFmtId="0" fontId="12" fillId="0" borderId="7" xfId="2" applyFont="1" applyBorder="1" applyAlignment="1">
      <alignment horizontal="center" vertical="center"/>
    </xf>
    <xf numFmtId="44" fontId="11" fillId="0" borderId="12" xfId="2" applyNumberFormat="1" applyFont="1" applyBorder="1" applyAlignment="1">
      <alignment vertical="center"/>
    </xf>
    <xf numFmtId="44" fontId="11" fillId="0" borderId="12" xfId="2" applyNumberFormat="1" applyFont="1" applyBorder="1" applyAlignment="1">
      <alignment horizontal="center" vertical="center"/>
    </xf>
    <xf numFmtId="10" fontId="11" fillId="0" borderId="12" xfId="1" applyNumberFormat="1" applyFont="1" applyFill="1" applyBorder="1" applyAlignment="1">
      <alignment horizontal="center" vertical="center"/>
    </xf>
    <xf numFmtId="0" fontId="12" fillId="0" borderId="1" xfId="2" applyFont="1" applyBorder="1" applyAlignment="1">
      <alignment horizontal="right" vertical="center"/>
    </xf>
    <xf numFmtId="44" fontId="12" fillId="0" borderId="12" xfId="2" applyNumberFormat="1" applyFont="1" applyBorder="1" applyAlignment="1">
      <alignment horizontal="center" vertical="center"/>
    </xf>
    <xf numFmtId="0" fontId="12" fillId="0" borderId="1" xfId="2" applyFont="1" applyBorder="1" applyAlignment="1">
      <alignment horizontal="centerContinuous" vertical="center"/>
    </xf>
    <xf numFmtId="44" fontId="12" fillId="0" borderId="3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Continuous" vertical="center"/>
    </xf>
    <xf numFmtId="0" fontId="12" fillId="0" borderId="3" xfId="2" applyFont="1" applyBorder="1" applyAlignment="1">
      <alignment horizontal="center" vertical="center" wrapText="1"/>
    </xf>
    <xf numFmtId="0" fontId="11" fillId="0" borderId="7" xfId="2" applyFont="1" applyBorder="1" applyAlignment="1">
      <alignment horizontal="left" vertical="center"/>
    </xf>
    <xf numFmtId="0" fontId="12" fillId="0" borderId="3" xfId="2" applyFont="1" applyBorder="1" applyAlignment="1">
      <alignment horizontal="right" vertical="center"/>
    </xf>
    <xf numFmtId="9" fontId="11" fillId="0" borderId="12" xfId="1" applyFont="1" applyFill="1" applyBorder="1" applyAlignment="1">
      <alignment horizontal="center" vertical="center"/>
    </xf>
    <xf numFmtId="44" fontId="11" fillId="0" borderId="8" xfId="2" applyNumberFormat="1" applyFont="1" applyBorder="1" applyAlignment="1">
      <alignment vertical="center"/>
    </xf>
    <xf numFmtId="44" fontId="11" fillId="0" borderId="0" xfId="2" applyNumberFormat="1" applyFont="1" applyAlignment="1">
      <alignment vertical="center"/>
    </xf>
    <xf numFmtId="44" fontId="11" fillId="0" borderId="0" xfId="2" applyNumberFormat="1" applyFont="1" applyAlignment="1">
      <alignment horizontal="center" vertical="center"/>
    </xf>
    <xf numFmtId="44" fontId="11" fillId="0" borderId="14" xfId="7" applyFont="1" applyFill="1" applyBorder="1" applyAlignment="1">
      <alignment horizontal="center" vertical="center"/>
    </xf>
    <xf numFmtId="9" fontId="11" fillId="0" borderId="14" xfId="1" applyFont="1" applyFill="1" applyBorder="1" applyAlignment="1">
      <alignment horizontal="center" vertical="center"/>
    </xf>
    <xf numFmtId="10" fontId="11" fillId="0" borderId="14" xfId="1" applyNumberFormat="1" applyFont="1" applyFill="1" applyBorder="1" applyAlignment="1">
      <alignment horizontal="center" vertical="center"/>
    </xf>
    <xf numFmtId="3" fontId="11" fillId="0" borderId="14" xfId="2" applyNumberFormat="1" applyFont="1" applyBorder="1" applyAlignment="1">
      <alignment horizontal="center" vertical="center"/>
    </xf>
    <xf numFmtId="4" fontId="11" fillId="0" borderId="14" xfId="2" applyNumberFormat="1" applyFont="1" applyBorder="1" applyAlignment="1">
      <alignment horizontal="center" vertical="center"/>
    </xf>
    <xf numFmtId="44" fontId="12" fillId="0" borderId="3" xfId="2" applyNumberFormat="1" applyFont="1" applyBorder="1" applyAlignment="1">
      <alignment horizontal="center" vertical="center"/>
    </xf>
    <xf numFmtId="0" fontId="12" fillId="0" borderId="3" xfId="2" applyFont="1" applyBorder="1" applyAlignment="1">
      <alignment horizontal="centerContinuous" vertical="center"/>
    </xf>
    <xf numFmtId="44" fontId="11" fillId="0" borderId="0" xfId="7" applyFont="1" applyFill="1" applyBorder="1" applyAlignment="1">
      <alignment vertical="center"/>
    </xf>
    <xf numFmtId="43" fontId="11" fillId="0" borderId="0" xfId="2" applyNumberFormat="1" applyFont="1" applyAlignment="1">
      <alignment vertical="center"/>
    </xf>
    <xf numFmtId="3" fontId="11" fillId="0" borderId="12" xfId="2" applyNumberFormat="1" applyFont="1" applyBorder="1" applyAlignment="1">
      <alignment horizontal="centerContinuous" vertical="center"/>
    </xf>
    <xf numFmtId="164" fontId="11" fillId="0" borderId="12" xfId="2" applyNumberFormat="1" applyFont="1" applyBorder="1" applyAlignment="1">
      <alignment horizontal="centerContinuous" vertical="center"/>
    </xf>
    <xf numFmtId="3" fontId="12" fillId="0" borderId="2" xfId="2" applyNumberFormat="1" applyFont="1" applyBorder="1" applyAlignment="1">
      <alignment horizontal="center" vertical="center"/>
    </xf>
    <xf numFmtId="44" fontId="12" fillId="0" borderId="12" xfId="2" applyNumberFormat="1" applyFont="1" applyBorder="1" applyAlignment="1">
      <alignment vertical="center"/>
    </xf>
    <xf numFmtId="0" fontId="11" fillId="0" borderId="9" xfId="2" applyFont="1" applyBorder="1" applyAlignment="1">
      <alignment horizontal="centerContinuous" vertical="center"/>
    </xf>
    <xf numFmtId="0" fontId="11" fillId="0" borderId="10" xfId="2" applyFont="1" applyBorder="1" applyAlignment="1">
      <alignment horizontal="centerContinuous" vertical="center"/>
    </xf>
    <xf numFmtId="0" fontId="11" fillId="0" borderId="14" xfId="2" applyFont="1" applyBorder="1" applyAlignment="1">
      <alignment horizontal="center" vertical="center"/>
    </xf>
    <xf numFmtId="44" fontId="11" fillId="0" borderId="6" xfId="5" applyNumberFormat="1" applyFont="1" applyFill="1" applyBorder="1" applyAlignment="1">
      <alignment horizontal="center" vertical="center"/>
    </xf>
    <xf numFmtId="44" fontId="11" fillId="0" borderId="12" xfId="5" applyNumberFormat="1" applyFont="1" applyFill="1" applyBorder="1" applyAlignment="1">
      <alignment vertical="center"/>
    </xf>
    <xf numFmtId="44" fontId="12" fillId="0" borderId="2" xfId="2" applyNumberFormat="1" applyFont="1" applyBorder="1" applyAlignment="1">
      <alignment vertical="center"/>
    </xf>
    <xf numFmtId="9" fontId="12" fillId="0" borderId="12" xfId="6" applyFont="1" applyFill="1" applyBorder="1" applyAlignment="1">
      <alignment horizontal="right" vertical="center"/>
    </xf>
    <xf numFmtId="44" fontId="12" fillId="0" borderId="13" xfId="2" applyNumberFormat="1" applyFont="1" applyBorder="1" applyAlignment="1">
      <alignment vertical="center"/>
    </xf>
    <xf numFmtId="9" fontId="12" fillId="0" borderId="3" xfId="6" applyFont="1" applyFill="1" applyBorder="1" applyAlignment="1">
      <alignment horizontal="right" vertical="center"/>
    </xf>
    <xf numFmtId="10" fontId="11" fillId="0" borderId="14" xfId="2" applyNumberFormat="1" applyFont="1" applyBorder="1" applyAlignment="1">
      <alignment horizontal="center" vertical="center"/>
    </xf>
    <xf numFmtId="10" fontId="12" fillId="0" borderId="12" xfId="2" applyNumberFormat="1" applyFont="1" applyBorder="1" applyAlignment="1">
      <alignment horizontal="center" vertical="center"/>
    </xf>
    <xf numFmtId="9" fontId="12" fillId="0" borderId="2" xfId="6" applyFont="1" applyFill="1" applyBorder="1" applyAlignment="1">
      <alignment horizontal="right" vertical="center"/>
    </xf>
    <xf numFmtId="10" fontId="11" fillId="0" borderId="3" xfId="2" applyNumberFormat="1" applyFont="1" applyBorder="1" applyAlignment="1">
      <alignment horizontal="center" vertical="center"/>
    </xf>
    <xf numFmtId="9" fontId="11" fillId="0" borderId="2" xfId="6" applyFont="1" applyFill="1" applyBorder="1" applyAlignment="1">
      <alignment horizontal="right" vertical="center"/>
    </xf>
    <xf numFmtId="10" fontId="11" fillId="0" borderId="16" xfId="2" applyNumberFormat="1" applyFont="1" applyBorder="1" applyAlignment="1">
      <alignment horizontal="center" vertical="center"/>
    </xf>
    <xf numFmtId="10" fontId="11" fillId="0" borderId="13" xfId="2" applyNumberFormat="1" applyFont="1" applyBorder="1" applyAlignment="1">
      <alignment horizontal="center" vertical="center"/>
    </xf>
    <xf numFmtId="9" fontId="12" fillId="0" borderId="0" xfId="6" applyFont="1" applyFill="1" applyBorder="1" applyAlignment="1">
      <alignment horizontal="right" vertical="center"/>
    </xf>
    <xf numFmtId="44" fontId="12" fillId="0" borderId="0" xfId="2" applyNumberFormat="1" applyFont="1" applyAlignment="1">
      <alignment vertical="center"/>
    </xf>
    <xf numFmtId="44" fontId="12" fillId="0" borderId="8" xfId="2" applyNumberFormat="1" applyFont="1" applyBorder="1" applyAlignment="1">
      <alignment vertical="center"/>
    </xf>
    <xf numFmtId="9" fontId="12" fillId="0" borderId="10" xfId="6" applyFont="1" applyFill="1" applyBorder="1" applyAlignment="1">
      <alignment vertical="center"/>
    </xf>
    <xf numFmtId="9" fontId="12" fillId="0" borderId="10" xfId="6" applyFont="1" applyFill="1" applyBorder="1" applyAlignment="1">
      <alignment horizontal="right" vertical="center"/>
    </xf>
    <xf numFmtId="44" fontId="12" fillId="0" borderId="11" xfId="2" applyNumberFormat="1" applyFont="1" applyBorder="1" applyAlignment="1">
      <alignment vertical="center"/>
    </xf>
    <xf numFmtId="0" fontId="12" fillId="0" borderId="0" xfId="2" applyFont="1" applyAlignment="1">
      <alignment horizontal="center" vertical="center" wrapText="1"/>
    </xf>
    <xf numFmtId="44" fontId="12" fillId="0" borderId="0" xfId="2" applyNumberFormat="1" applyFont="1" applyAlignment="1">
      <alignment horizontal="center" vertical="center"/>
    </xf>
    <xf numFmtId="0" fontId="12" fillId="0" borderId="10" xfId="2" applyFont="1" applyBorder="1" applyAlignment="1">
      <alignment horizontal="right" vertical="center"/>
    </xf>
    <xf numFmtId="0" fontId="12" fillId="0" borderId="0" xfId="2" applyFont="1" applyAlignment="1">
      <alignment horizontal="centerContinuous" vertical="center"/>
    </xf>
    <xf numFmtId="2" fontId="11" fillId="0" borderId="0" xfId="2" applyNumberFormat="1" applyFont="1" applyAlignment="1">
      <alignment horizontal="center" vertical="center"/>
    </xf>
    <xf numFmtId="0" fontId="11" fillId="0" borderId="0" xfId="2" applyFont="1" applyAlignment="1">
      <alignment horizontal="centerContinuous" vertical="center"/>
    </xf>
    <xf numFmtId="0" fontId="11" fillId="0" borderId="0" xfId="2" applyFont="1" applyAlignment="1">
      <alignment horizontal="center"/>
    </xf>
    <xf numFmtId="170" fontId="11" fillId="0" borderId="0" xfId="2" applyNumberFormat="1" applyFont="1" applyAlignment="1">
      <alignment vertical="center"/>
    </xf>
    <xf numFmtId="173" fontId="11" fillId="0" borderId="0" xfId="2" applyNumberFormat="1" applyFont="1" applyAlignment="1">
      <alignment vertical="center"/>
    </xf>
    <xf numFmtId="0" fontId="12" fillId="0" borderId="0" xfId="2" applyFont="1" applyAlignment="1">
      <alignment horizontal="left" vertical="center" wrapText="1"/>
    </xf>
    <xf numFmtId="0" fontId="12" fillId="0" borderId="8" xfId="2" applyFont="1" applyBorder="1" applyAlignment="1">
      <alignment horizontal="center" vertical="center" wrapText="1"/>
    </xf>
    <xf numFmtId="10" fontId="11" fillId="0" borderId="0" xfId="2" applyNumberFormat="1" applyFont="1" applyAlignment="1">
      <alignment horizontal="center" vertical="center"/>
    </xf>
    <xf numFmtId="10" fontId="12" fillId="0" borderId="0" xfId="2" applyNumberFormat="1" applyFont="1" applyAlignment="1">
      <alignment horizontal="center" vertical="center"/>
    </xf>
    <xf numFmtId="3" fontId="11" fillId="0" borderId="8" xfId="2" applyNumberFormat="1" applyFont="1" applyBorder="1" applyAlignment="1">
      <alignment horizontal="center" vertical="center"/>
    </xf>
    <xf numFmtId="0" fontId="11" fillId="0" borderId="8" xfId="2" applyFont="1" applyBorder="1" applyAlignment="1">
      <alignment horizontal="centerContinuous" vertical="center"/>
    </xf>
    <xf numFmtId="0" fontId="12" fillId="0" borderId="8" xfId="2" applyFont="1" applyBorder="1" applyAlignment="1">
      <alignment vertical="center"/>
    </xf>
    <xf numFmtId="0" fontId="12" fillId="0" borderId="8" xfId="2" applyFont="1" applyBorder="1" applyAlignment="1">
      <alignment horizontal="left" vertical="center"/>
    </xf>
    <xf numFmtId="0" fontId="12" fillId="0" borderId="8" xfId="2" applyFont="1" applyBorder="1" applyAlignment="1">
      <alignment horizontal="center" vertical="center"/>
    </xf>
    <xf numFmtId="167" fontId="12" fillId="0" borderId="8" xfId="2" applyNumberFormat="1" applyFont="1" applyBorder="1" applyAlignment="1">
      <alignment horizontal="centerContinuous" vertical="center"/>
    </xf>
    <xf numFmtId="0" fontId="11" fillId="0" borderId="0" xfId="2" applyFont="1" applyBorder="1" applyAlignment="1">
      <alignment vertical="center"/>
    </xf>
    <xf numFmtId="0" fontId="19" fillId="0" borderId="0" xfId="2" applyFont="1" applyAlignment="1">
      <alignment vertical="center"/>
    </xf>
    <xf numFmtId="44" fontId="12" fillId="0" borderId="0" xfId="2" applyNumberFormat="1" applyFont="1" applyBorder="1" applyAlignment="1">
      <alignment horizontal="center" vertical="center"/>
    </xf>
    <xf numFmtId="0" fontId="12" fillId="0" borderId="14" xfId="2" applyFont="1" applyBorder="1" applyAlignment="1">
      <alignment horizontal="left" vertical="center"/>
    </xf>
    <xf numFmtId="2" fontId="11" fillId="0" borderId="14" xfId="2" applyNumberFormat="1" applyFont="1" applyBorder="1" applyAlignment="1">
      <alignment horizontal="center" vertical="center"/>
    </xf>
    <xf numFmtId="169" fontId="11" fillId="0" borderId="4" xfId="2" applyNumberFormat="1" applyFont="1" applyBorder="1" applyAlignment="1">
      <alignment horizontal="center" vertical="center"/>
    </xf>
    <xf numFmtId="0" fontId="12" fillId="0" borderId="12" xfId="2" applyFont="1" applyBorder="1" applyAlignment="1">
      <alignment horizontal="center" vertical="center"/>
    </xf>
    <xf numFmtId="0" fontId="12" fillId="0" borderId="12" xfId="2" applyFont="1" applyBorder="1" applyAlignment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2" fillId="0" borderId="6" xfId="2" applyFont="1" applyBorder="1" applyAlignment="1">
      <alignment horizontal="center" vertical="center"/>
    </xf>
    <xf numFmtId="0" fontId="12" fillId="0" borderId="9" xfId="2" applyFont="1" applyBorder="1" applyAlignment="1">
      <alignment horizontal="center" vertical="center"/>
    </xf>
    <xf numFmtId="0" fontId="12" fillId="0" borderId="10" xfId="2" applyFont="1" applyBorder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11" fillId="0" borderId="5" xfId="2" applyFont="1" applyBorder="1" applyAlignment="1">
      <alignment horizontal="center" vertical="center"/>
    </xf>
    <xf numFmtId="0" fontId="11" fillId="0" borderId="7" xfId="2" applyFont="1" applyBorder="1" applyAlignment="1">
      <alignment horizontal="center" vertical="center"/>
    </xf>
    <xf numFmtId="0" fontId="11" fillId="0" borderId="8" xfId="2" applyFont="1" applyBorder="1" applyAlignment="1">
      <alignment horizontal="center" vertical="center"/>
    </xf>
    <xf numFmtId="0" fontId="11" fillId="0" borderId="2" xfId="2" applyFont="1" applyBorder="1" applyAlignment="1">
      <alignment horizontal="right" vertical="center"/>
    </xf>
    <xf numFmtId="0" fontId="12" fillId="0" borderId="1" xfId="2" applyFont="1" applyBorder="1" applyAlignment="1">
      <alignment horizontal="center" vertical="center"/>
    </xf>
    <xf numFmtId="0" fontId="12" fillId="0" borderId="3" xfId="2" applyFont="1" applyBorder="1" applyAlignment="1">
      <alignment horizontal="center" vertical="center"/>
    </xf>
    <xf numFmtId="3" fontId="11" fillId="0" borderId="2" xfId="2" applyNumberFormat="1" applyFont="1" applyBorder="1" applyAlignment="1">
      <alignment horizontal="center" vertical="center"/>
    </xf>
    <xf numFmtId="0" fontId="12" fillId="0" borderId="14" xfId="2" applyFont="1" applyBorder="1" applyAlignment="1">
      <alignment horizontal="center" vertical="center"/>
    </xf>
    <xf numFmtId="0" fontId="20" fillId="0" borderId="0" xfId="0" applyFont="1" applyAlignment="1">
      <alignment vertical="top" wrapText="1"/>
    </xf>
    <xf numFmtId="0" fontId="21" fillId="0" borderId="0" xfId="0" applyFont="1" applyAlignment="1">
      <alignment vertical="top" wrapText="1"/>
    </xf>
    <xf numFmtId="0" fontId="20" fillId="0" borderId="15" xfId="0" applyFont="1" applyBorder="1" applyAlignment="1">
      <alignment vertical="center"/>
    </xf>
    <xf numFmtId="0" fontId="20" fillId="0" borderId="0" xfId="0" applyFont="1" applyAlignment="1">
      <alignment vertical="center"/>
    </xf>
    <xf numFmtId="1" fontId="20" fillId="0" borderId="1" xfId="0" applyNumberFormat="1" applyFont="1" applyBorder="1" applyAlignment="1">
      <alignment horizontal="center" vertical="center"/>
    </xf>
    <xf numFmtId="1" fontId="20" fillId="0" borderId="2" xfId="0" applyNumberFormat="1" applyFont="1" applyBorder="1" applyAlignment="1">
      <alignment horizontal="center" vertical="center"/>
    </xf>
    <xf numFmtId="1" fontId="20" fillId="0" borderId="3" xfId="0" applyNumberFormat="1" applyFont="1" applyBorder="1" applyAlignment="1">
      <alignment horizontal="center" vertical="center"/>
    </xf>
    <xf numFmtId="0" fontId="11" fillId="0" borderId="9" xfId="0" applyFont="1" applyBorder="1" applyAlignment="1">
      <alignment horizontal="left" vertical="center"/>
    </xf>
    <xf numFmtId="0" fontId="11" fillId="0" borderId="10" xfId="0" applyFont="1" applyBorder="1" applyAlignment="1">
      <alignment vertical="center"/>
    </xf>
    <xf numFmtId="0" fontId="11" fillId="0" borderId="1" xfId="0" applyFont="1" applyBorder="1" applyAlignment="1">
      <alignment horizontal="left" vertical="center"/>
    </xf>
    <xf numFmtId="0" fontId="11" fillId="0" borderId="2" xfId="0" applyFont="1" applyBorder="1" applyAlignment="1">
      <alignment vertical="center"/>
    </xf>
    <xf numFmtId="0" fontId="11" fillId="0" borderId="2" xfId="0" applyFont="1" applyBorder="1"/>
    <xf numFmtId="0" fontId="21" fillId="0" borderId="1" xfId="0" applyFont="1" applyBorder="1"/>
    <xf numFmtId="0" fontId="12" fillId="0" borderId="12" xfId="2" applyFont="1" applyBorder="1" applyAlignment="1">
      <alignment horizontal="center" vertical="center" wrapText="1"/>
    </xf>
    <xf numFmtId="0" fontId="11" fillId="0" borderId="12" xfId="7" applyNumberFormat="1" applyFont="1" applyBorder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11" fillId="0" borderId="8" xfId="2" applyFont="1" applyBorder="1" applyAlignment="1">
      <alignment horizontal="center" vertical="center"/>
    </xf>
    <xf numFmtId="0" fontId="11" fillId="0" borderId="16" xfId="2" applyFont="1" applyBorder="1" applyAlignment="1">
      <alignment vertical="center"/>
    </xf>
    <xf numFmtId="4" fontId="11" fillId="0" borderId="0" xfId="2" applyNumberFormat="1" applyFont="1" applyAlignment="1">
      <alignment horizontal="center" vertical="center"/>
    </xf>
    <xf numFmtId="0" fontId="12" fillId="0" borderId="16" xfId="2" applyFont="1" applyBorder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12" fillId="0" borderId="12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/>
    </xf>
    <xf numFmtId="0" fontId="11" fillId="0" borderId="7" xfId="2" applyFont="1" applyBorder="1" applyAlignment="1">
      <alignment horizontal="center" vertical="center"/>
    </xf>
    <xf numFmtId="0" fontId="11" fillId="0" borderId="18" xfId="2" applyFont="1" applyBorder="1" applyAlignment="1">
      <alignment vertical="center"/>
    </xf>
    <xf numFmtId="0" fontId="11" fillId="0" borderId="17" xfId="2" applyFont="1" applyBorder="1" applyAlignment="1">
      <alignment vertical="center"/>
    </xf>
    <xf numFmtId="0" fontId="12" fillId="0" borderId="7" xfId="2" applyFont="1" applyBorder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12" fillId="0" borderId="8" xfId="2" applyFont="1" applyBorder="1" applyAlignment="1">
      <alignment horizontal="center" vertical="center"/>
    </xf>
    <xf numFmtId="0" fontId="13" fillId="0" borderId="7" xfId="2" applyFont="1" applyBorder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11" fillId="0" borderId="1" xfId="2" applyFont="1" applyBorder="1" applyAlignment="1">
      <alignment horizontal="center" vertical="center"/>
    </xf>
    <xf numFmtId="0" fontId="11" fillId="0" borderId="2" xfId="2" applyFont="1" applyBorder="1" applyAlignment="1">
      <alignment horizontal="center" vertical="center"/>
    </xf>
    <xf numFmtId="0" fontId="11" fillId="0" borderId="3" xfId="2" applyFont="1" applyBorder="1" applyAlignment="1">
      <alignment horizontal="center" vertical="center"/>
    </xf>
    <xf numFmtId="0" fontId="22" fillId="0" borderId="4" xfId="0" applyFont="1" applyBorder="1" applyAlignment="1">
      <alignment horizontal="left" vertical="center" wrapText="1"/>
    </xf>
    <xf numFmtId="0" fontId="22" fillId="0" borderId="5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center" wrapText="1"/>
    </xf>
    <xf numFmtId="1" fontId="22" fillId="0" borderId="1" xfId="0" applyNumberFormat="1" applyFont="1" applyBorder="1" applyAlignment="1">
      <alignment horizontal="center" vertical="center"/>
    </xf>
    <xf numFmtId="1" fontId="22" fillId="0" borderId="2" xfId="0" applyNumberFormat="1" applyFont="1" applyBorder="1" applyAlignment="1">
      <alignment horizontal="center" vertical="center"/>
    </xf>
    <xf numFmtId="1" fontId="22" fillId="0" borderId="3" xfId="0" applyNumberFormat="1" applyFont="1" applyBorder="1" applyAlignment="1">
      <alignment horizontal="center" vertical="center"/>
    </xf>
    <xf numFmtId="0" fontId="12" fillId="0" borderId="12" xfId="2" applyFont="1" applyBorder="1" applyAlignment="1">
      <alignment horizontal="center" vertical="center"/>
    </xf>
    <xf numFmtId="0" fontId="12" fillId="0" borderId="12" xfId="2" applyFont="1" applyBorder="1" applyAlignment="1">
      <alignment horizontal="center" vertical="center" wrapText="1"/>
    </xf>
    <xf numFmtId="0" fontId="12" fillId="0" borderId="14" xfId="2" applyFont="1" applyBorder="1" applyAlignment="1">
      <alignment horizontal="center" vertical="distributed"/>
    </xf>
    <xf numFmtId="0" fontId="12" fillId="0" borderId="13" xfId="2" applyFont="1" applyBorder="1" applyAlignment="1">
      <alignment horizontal="center" vertical="distributed"/>
    </xf>
    <xf numFmtId="0" fontId="12" fillId="0" borderId="1" xfId="2" applyFont="1" applyBorder="1" applyAlignment="1">
      <alignment horizontal="left" vertical="center" wrapText="1"/>
    </xf>
    <xf numFmtId="0" fontId="12" fillId="0" borderId="2" xfId="2" applyFont="1" applyBorder="1" applyAlignment="1">
      <alignment horizontal="left" vertical="center" wrapText="1"/>
    </xf>
    <xf numFmtId="0" fontId="12" fillId="0" borderId="3" xfId="2" applyFont="1" applyBorder="1" applyAlignment="1">
      <alignment horizontal="left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2" xfId="2" applyFont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/>
    </xf>
    <xf numFmtId="0" fontId="12" fillId="0" borderId="3" xfId="2" applyFont="1" applyBorder="1" applyAlignment="1">
      <alignment horizontal="center" vertical="center"/>
    </xf>
    <xf numFmtId="0" fontId="12" fillId="0" borderId="7" xfId="2" applyFont="1" applyBorder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12" fillId="0" borderId="8" xfId="2" applyFont="1" applyBorder="1" applyAlignment="1">
      <alignment horizontal="center" vertical="center"/>
    </xf>
    <xf numFmtId="2" fontId="12" fillId="0" borderId="7" xfId="2" applyNumberFormat="1" applyFont="1" applyBorder="1" applyAlignment="1">
      <alignment horizontal="center" vertical="center"/>
    </xf>
    <xf numFmtId="2" fontId="12" fillId="0" borderId="0" xfId="2" applyNumberFormat="1" applyFont="1" applyAlignment="1">
      <alignment horizontal="center" vertical="center"/>
    </xf>
    <xf numFmtId="2" fontId="12" fillId="0" borderId="8" xfId="2" applyNumberFormat="1" applyFont="1" applyBorder="1" applyAlignment="1">
      <alignment horizontal="center" vertical="center"/>
    </xf>
    <xf numFmtId="2" fontId="12" fillId="0" borderId="0" xfId="2" applyNumberFormat="1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vertical="top" wrapText="1"/>
    </xf>
    <xf numFmtId="0" fontId="20" fillId="0" borderId="6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left" vertical="center" wrapText="1"/>
    </xf>
    <xf numFmtId="0" fontId="20" fillId="0" borderId="6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22" fillId="0" borderId="2" xfId="0" applyFont="1" applyBorder="1" applyAlignment="1">
      <alignment horizontal="left" vertical="center" wrapText="1"/>
    </xf>
    <xf numFmtId="0" fontId="12" fillId="0" borderId="2" xfId="2" applyFont="1" applyBorder="1" applyAlignment="1">
      <alignment horizontal="center" vertical="center"/>
    </xf>
    <xf numFmtId="0" fontId="13" fillId="0" borderId="0" xfId="2" applyFont="1" applyAlignment="1">
      <alignment horizontal="center" vertical="center"/>
    </xf>
    <xf numFmtId="9" fontId="11" fillId="0" borderId="1" xfId="6" applyFont="1" applyFill="1" applyBorder="1" applyAlignment="1">
      <alignment horizontal="right" vertical="center"/>
    </xf>
    <xf numFmtId="9" fontId="11" fillId="0" borderId="2" xfId="6" applyFont="1" applyFill="1" applyBorder="1" applyAlignment="1">
      <alignment horizontal="right" vertical="center"/>
    </xf>
    <xf numFmtId="9" fontId="11" fillId="0" borderId="3" xfId="6" applyFont="1" applyFill="1" applyBorder="1" applyAlignment="1">
      <alignment horizontal="right" vertical="center"/>
    </xf>
    <xf numFmtId="0" fontId="12" fillId="0" borderId="10" xfId="2" applyFont="1" applyBorder="1" applyAlignment="1">
      <alignment horizontal="center" vertical="center" wrapText="1"/>
    </xf>
    <xf numFmtId="0" fontId="11" fillId="0" borderId="4" xfId="2" applyFont="1" applyBorder="1" applyAlignment="1">
      <alignment horizontal="left" vertical="center"/>
    </xf>
    <xf numFmtId="0" fontId="11" fillId="0" borderId="5" xfId="2" applyFont="1" applyBorder="1" applyAlignment="1">
      <alignment horizontal="left" vertical="center"/>
    </xf>
    <xf numFmtId="167" fontId="12" fillId="0" borderId="1" xfId="2" applyNumberFormat="1" applyFont="1" applyBorder="1" applyAlignment="1">
      <alignment horizontal="center" vertical="center"/>
    </xf>
    <xf numFmtId="167" fontId="12" fillId="0" borderId="3" xfId="2" applyNumberFormat="1" applyFont="1" applyBorder="1" applyAlignment="1">
      <alignment horizontal="center" vertical="center"/>
    </xf>
    <xf numFmtId="0" fontId="11" fillId="0" borderId="4" xfId="2" applyFont="1" applyBorder="1" applyAlignment="1">
      <alignment horizontal="center" vertical="center"/>
    </xf>
    <xf numFmtId="0" fontId="11" fillId="0" borderId="6" xfId="2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center"/>
    </xf>
    <xf numFmtId="0" fontId="11" fillId="0" borderId="11" xfId="2" applyFont="1" applyBorder="1" applyAlignment="1">
      <alignment horizontal="center" vertical="center"/>
    </xf>
    <xf numFmtId="0" fontId="13" fillId="0" borderId="1" xfId="2" applyFont="1" applyBorder="1" applyAlignment="1">
      <alignment horizontal="left" vertical="center"/>
    </xf>
    <xf numFmtId="0" fontId="13" fillId="0" borderId="2" xfId="2" applyFont="1" applyBorder="1" applyAlignment="1">
      <alignment horizontal="left" vertical="center"/>
    </xf>
    <xf numFmtId="0" fontId="13" fillId="0" borderId="3" xfId="2" applyFont="1" applyBorder="1" applyAlignment="1">
      <alignment horizontal="left" vertical="center"/>
    </xf>
    <xf numFmtId="0" fontId="13" fillId="0" borderId="7" xfId="2" applyFont="1" applyBorder="1" applyAlignment="1">
      <alignment horizontal="center" vertical="center"/>
    </xf>
    <xf numFmtId="0" fontId="13" fillId="0" borderId="0" xfId="2" applyFont="1" applyBorder="1" applyAlignment="1">
      <alignment horizontal="center" vertical="center"/>
    </xf>
    <xf numFmtId="44" fontId="12" fillId="0" borderId="14" xfId="7" applyFont="1" applyBorder="1" applyAlignment="1">
      <alignment horizontal="center"/>
    </xf>
    <xf numFmtId="44" fontId="12" fillId="0" borderId="16" xfId="7" applyFont="1" applyBorder="1" applyAlignment="1">
      <alignment horizontal="center"/>
    </xf>
    <xf numFmtId="44" fontId="12" fillId="0" borderId="13" xfId="7" applyFont="1" applyBorder="1" applyAlignment="1">
      <alignment horizontal="center"/>
    </xf>
    <xf numFmtId="0" fontId="12" fillId="0" borderId="1" xfId="2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1" fillId="0" borderId="7" xfId="2" applyFont="1" applyBorder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left" vertical="center" wrapText="1"/>
    </xf>
    <xf numFmtId="0" fontId="12" fillId="4" borderId="12" xfId="2" applyFont="1" applyFill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/>
    </xf>
    <xf numFmtId="0" fontId="12" fillId="0" borderId="5" xfId="2" applyFont="1" applyBorder="1" applyAlignment="1">
      <alignment horizontal="center" vertical="center"/>
    </xf>
    <xf numFmtId="0" fontId="12" fillId="0" borderId="6" xfId="2" applyFont="1" applyBorder="1" applyAlignment="1">
      <alignment horizontal="center" vertical="center"/>
    </xf>
    <xf numFmtId="0" fontId="12" fillId="0" borderId="9" xfId="2" applyFont="1" applyBorder="1" applyAlignment="1">
      <alignment horizontal="center" vertical="center"/>
    </xf>
    <xf numFmtId="0" fontId="12" fillId="0" borderId="10" xfId="2" applyFont="1" applyBorder="1" applyAlignment="1">
      <alignment horizontal="center" vertical="center"/>
    </xf>
    <xf numFmtId="0" fontId="12" fillId="0" borderId="11" xfId="2" applyFont="1" applyBorder="1" applyAlignment="1">
      <alignment horizontal="center" vertical="center"/>
    </xf>
    <xf numFmtId="0" fontId="12" fillId="4" borderId="12" xfId="2" applyFont="1" applyFill="1" applyBorder="1" applyAlignment="1">
      <alignment horizontal="center" vertical="center"/>
    </xf>
    <xf numFmtId="0" fontId="11" fillId="0" borderId="9" xfId="2" applyFont="1" applyBorder="1" applyAlignment="1">
      <alignment horizontal="left" vertical="center"/>
    </xf>
    <xf numFmtId="0" fontId="11" fillId="0" borderId="10" xfId="2" applyFont="1" applyBorder="1" applyAlignment="1">
      <alignment horizontal="left" vertical="center"/>
    </xf>
    <xf numFmtId="0" fontId="11" fillId="0" borderId="11" xfId="2" applyFont="1" applyBorder="1" applyAlignment="1">
      <alignment horizontal="left" vertical="center"/>
    </xf>
    <xf numFmtId="0" fontId="12" fillId="4" borderId="4" xfId="2" applyFont="1" applyFill="1" applyBorder="1" applyAlignment="1">
      <alignment horizontal="center" vertical="center"/>
    </xf>
    <xf numFmtId="0" fontId="12" fillId="4" borderId="5" xfId="2" applyFont="1" applyFill="1" applyBorder="1" applyAlignment="1">
      <alignment horizontal="center" vertical="center"/>
    </xf>
    <xf numFmtId="0" fontId="12" fillId="4" borderId="6" xfId="2" applyFont="1" applyFill="1" applyBorder="1" applyAlignment="1">
      <alignment horizontal="center" vertical="center"/>
    </xf>
    <xf numFmtId="0" fontId="12" fillId="4" borderId="9" xfId="2" applyFont="1" applyFill="1" applyBorder="1" applyAlignment="1">
      <alignment horizontal="center" vertical="center"/>
    </xf>
    <xf numFmtId="0" fontId="12" fillId="4" borderId="10" xfId="2" applyFont="1" applyFill="1" applyBorder="1" applyAlignment="1">
      <alignment horizontal="center" vertical="center"/>
    </xf>
    <xf numFmtId="0" fontId="12" fillId="4" borderId="11" xfId="2" applyFont="1" applyFill="1" applyBorder="1" applyAlignment="1">
      <alignment horizontal="center" vertical="center"/>
    </xf>
    <xf numFmtId="0" fontId="12" fillId="4" borderId="4" xfId="2" applyFont="1" applyFill="1" applyBorder="1" applyAlignment="1">
      <alignment horizontal="center" vertical="center" wrapText="1"/>
    </xf>
    <xf numFmtId="0" fontId="12" fillId="4" borderId="5" xfId="2" applyFont="1" applyFill="1" applyBorder="1" applyAlignment="1">
      <alignment horizontal="center" vertical="center" wrapText="1"/>
    </xf>
    <xf numFmtId="0" fontId="12" fillId="4" borderId="6" xfId="2" applyFont="1" applyFill="1" applyBorder="1" applyAlignment="1">
      <alignment horizontal="center" vertical="center" wrapText="1"/>
    </xf>
    <xf numFmtId="0" fontId="12" fillId="4" borderId="9" xfId="2" applyFont="1" applyFill="1" applyBorder="1" applyAlignment="1">
      <alignment horizontal="center" vertical="center" wrapText="1"/>
    </xf>
    <xf numFmtId="0" fontId="12" fillId="4" borderId="10" xfId="2" applyFont="1" applyFill="1" applyBorder="1" applyAlignment="1">
      <alignment horizontal="center" vertical="center" wrapText="1"/>
    </xf>
    <xf numFmtId="0" fontId="12" fillId="4" borderId="11" xfId="2" applyFont="1" applyFill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1" fillId="0" borderId="5" xfId="2" applyFont="1" applyBorder="1" applyAlignment="1">
      <alignment horizontal="center" vertical="center"/>
    </xf>
    <xf numFmtId="0" fontId="11" fillId="0" borderId="8" xfId="2" applyFont="1" applyBorder="1" applyAlignment="1">
      <alignment horizontal="center" vertical="center"/>
    </xf>
    <xf numFmtId="0" fontId="11" fillId="0" borderId="1" xfId="2" applyFont="1" applyBorder="1" applyAlignment="1">
      <alignment horizontal="left" vertical="center"/>
    </xf>
    <xf numFmtId="0" fontId="11" fillId="0" borderId="2" xfId="2" applyFont="1" applyBorder="1" applyAlignment="1">
      <alignment horizontal="left" vertical="center"/>
    </xf>
    <xf numFmtId="0" fontId="11" fillId="0" borderId="3" xfId="2" applyFont="1" applyBorder="1" applyAlignment="1">
      <alignment horizontal="left" vertical="center"/>
    </xf>
    <xf numFmtId="0" fontId="11" fillId="4" borderId="1" xfId="2" applyFont="1" applyFill="1" applyBorder="1" applyAlignment="1">
      <alignment horizontal="center" vertical="center"/>
    </xf>
    <xf numFmtId="0" fontId="11" fillId="4" borderId="2" xfId="2" applyFont="1" applyFill="1" applyBorder="1" applyAlignment="1">
      <alignment horizontal="center" vertical="center"/>
    </xf>
    <xf numFmtId="0" fontId="11" fillId="4" borderId="3" xfId="2" applyFont="1" applyFill="1" applyBorder="1" applyAlignment="1">
      <alignment horizontal="center" vertical="center"/>
    </xf>
    <xf numFmtId="0" fontId="11" fillId="0" borderId="1" xfId="2" applyFont="1" applyBorder="1" applyAlignment="1">
      <alignment horizontal="right" vertical="center"/>
    </xf>
    <xf numFmtId="0" fontId="11" fillId="0" borderId="2" xfId="2" applyFont="1" applyBorder="1" applyAlignment="1">
      <alignment horizontal="right" vertical="center"/>
    </xf>
    <xf numFmtId="0" fontId="11" fillId="0" borderId="3" xfId="2" applyFont="1" applyBorder="1" applyAlignment="1">
      <alignment horizontal="right" vertical="center"/>
    </xf>
    <xf numFmtId="0" fontId="7" fillId="0" borderId="0" xfId="0" applyFont="1" applyAlignment="1">
      <alignment horizontal="left" wrapText="1"/>
    </xf>
    <xf numFmtId="0" fontId="12" fillId="0" borderId="1" xfId="2" applyFont="1" applyBorder="1" applyAlignment="1">
      <alignment horizontal="left" vertical="center"/>
    </xf>
    <xf numFmtId="0" fontId="12" fillId="0" borderId="2" xfId="2" applyFont="1" applyBorder="1" applyAlignment="1">
      <alignment horizontal="left" vertical="center"/>
    </xf>
    <xf numFmtId="0" fontId="12" fillId="0" borderId="9" xfId="2" applyFont="1" applyBorder="1" applyAlignment="1">
      <alignment horizontal="left" vertical="center"/>
    </xf>
    <xf numFmtId="0" fontId="12" fillId="0" borderId="10" xfId="2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justify" wrapText="1"/>
    </xf>
    <xf numFmtId="0" fontId="7" fillId="0" borderId="0" xfId="0" applyFont="1" applyAlignment="1">
      <alignment horizontal="justify" vertical="top" wrapText="1"/>
    </xf>
    <xf numFmtId="9" fontId="12" fillId="0" borderId="1" xfId="6" applyFont="1" applyFill="1" applyBorder="1" applyAlignment="1">
      <alignment horizontal="left" vertical="center"/>
    </xf>
    <xf numFmtId="9" fontId="12" fillId="0" borderId="2" xfId="6" applyFont="1" applyFill="1" applyBorder="1" applyAlignment="1">
      <alignment horizontal="left" vertical="center"/>
    </xf>
    <xf numFmtId="9" fontId="12" fillId="0" borderId="3" xfId="6" applyFont="1" applyFill="1" applyBorder="1" applyAlignment="1">
      <alignment horizontal="left" vertical="center"/>
    </xf>
    <xf numFmtId="0" fontId="5" fillId="0" borderId="12" xfId="0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4" borderId="12" xfId="0" applyFont="1" applyFill="1" applyBorder="1"/>
    <xf numFmtId="0" fontId="5" fillId="4" borderId="1" xfId="0" applyFont="1" applyFill="1" applyBorder="1" applyAlignment="1">
      <alignment horizontal="left"/>
    </xf>
    <xf numFmtId="0" fontId="5" fillId="4" borderId="2" xfId="0" applyFont="1" applyFill="1" applyBorder="1" applyAlignment="1">
      <alignment horizontal="left"/>
    </xf>
    <xf numFmtId="0" fontId="5" fillId="4" borderId="3" xfId="0" applyFont="1" applyFill="1" applyBorder="1" applyAlignment="1">
      <alignment horizontal="left"/>
    </xf>
    <xf numFmtId="0" fontId="12" fillId="0" borderId="12" xfId="2" applyFont="1" applyBorder="1" applyAlignment="1">
      <alignment horizontal="left" vertical="center"/>
    </xf>
    <xf numFmtId="0" fontId="12" fillId="0" borderId="3" xfId="2" applyFont="1" applyBorder="1" applyAlignment="1">
      <alignment horizontal="left" vertical="center"/>
    </xf>
    <xf numFmtId="3" fontId="11" fillId="0" borderId="1" xfId="2" applyNumberFormat="1" applyFont="1" applyBorder="1" applyAlignment="1">
      <alignment horizontal="center" vertical="center"/>
    </xf>
    <xf numFmtId="3" fontId="11" fillId="0" borderId="2" xfId="2" applyNumberFormat="1" applyFont="1" applyBorder="1" applyAlignment="1">
      <alignment horizontal="center" vertical="center"/>
    </xf>
    <xf numFmtId="3" fontId="11" fillId="0" borderId="3" xfId="2" applyNumberFormat="1" applyFont="1" applyBorder="1" applyAlignment="1">
      <alignment horizontal="center" vertical="center"/>
    </xf>
    <xf numFmtId="3" fontId="11" fillId="0" borderId="1" xfId="2" applyNumberFormat="1" applyFont="1" applyBorder="1" applyAlignment="1">
      <alignment horizontal="center"/>
    </xf>
    <xf numFmtId="3" fontId="11" fillId="0" borderId="2" xfId="2" applyNumberFormat="1" applyFont="1" applyBorder="1" applyAlignment="1">
      <alignment horizontal="center"/>
    </xf>
    <xf numFmtId="3" fontId="11" fillId="0" borderId="3" xfId="2" applyNumberFormat="1" applyFont="1" applyBorder="1" applyAlignment="1">
      <alignment horizontal="center"/>
    </xf>
    <xf numFmtId="0" fontId="12" fillId="0" borderId="14" xfId="2" applyFont="1" applyBorder="1" applyAlignment="1">
      <alignment horizontal="center" vertical="center"/>
    </xf>
    <xf numFmtId="0" fontId="12" fillId="0" borderId="13" xfId="2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1" applyNumberFormat="1" applyFont="1" applyBorder="1" applyAlignment="1">
      <alignment horizontal="center" vertical="center" wrapText="1"/>
    </xf>
    <xf numFmtId="0" fontId="1" fillId="0" borderId="13" xfId="1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</cellXfs>
  <cellStyles count="8">
    <cellStyle name="Moeda" xfId="7" builtinId="4"/>
    <cellStyle name="Normal" xfId="0" builtinId="0"/>
    <cellStyle name="Normal 2" xfId="2"/>
    <cellStyle name="Normal 4" xfId="3"/>
    <cellStyle name="Porcentagem" xfId="1" builtinId="5"/>
    <cellStyle name="Porcentagem 2" xfId="6"/>
    <cellStyle name="Separador de milhares 2" xfId="5"/>
    <cellStyle name="Vírgula" xfId="4" builtinId="3"/>
  </cellStyles>
  <dxfs count="0"/>
  <tableStyles count="0" defaultTableStyle="TableStyleMedium2" defaultPivotStyle="PivotStyleMedium9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247650</xdr:colOff>
      <xdr:row>1</xdr:row>
      <xdr:rowOff>28575</xdr:rowOff>
    </xdr:from>
    <xdr:to>
      <xdr:col>9</xdr:col>
      <xdr:colOff>293034</xdr:colOff>
      <xdr:row>1</xdr:row>
      <xdr:rowOff>741829</xdr:rowOff>
    </xdr:to>
    <xdr:pic>
      <xdr:nvPicPr>
        <xdr:cNvPr id="2" name="Imagem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3417" b="32715"/>
        <a:stretch/>
      </xdr:blipFill>
      <xdr:spPr>
        <a:xfrm>
          <a:off x="4152900" y="190500"/>
          <a:ext cx="3808879" cy="71325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160460</xdr:colOff>
      <xdr:row>94</xdr:row>
      <xdr:rowOff>63744</xdr:rowOff>
    </xdr:from>
    <xdr:ext cx="775340" cy="31579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00000000-0008-0000-0400-000003000000}"/>
                </a:ext>
              </a:extLst>
            </xdr:cNvPr>
            <xdr:cNvSpPr txBox="1"/>
          </xdr:nvSpPr>
          <xdr:spPr>
            <a:xfrm>
              <a:off x="12438185" y="17694519"/>
              <a:ext cx="775340" cy="31579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100" b="0" i="1">
                        <a:latin typeface="Cambria Math" panose="02040503050406030204" pitchFamily="18" charset="0"/>
                      </a:rPr>
                      <m:t>𝐽𝑚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pt-BR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𝐼𝑚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 ∗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𝑖</m:t>
                        </m:r>
                      </m:num>
                      <m:den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12</m:t>
                        </m:r>
                      </m:den>
                    </m:f>
                  </m:oMath>
                </m:oMathPara>
              </a14:m>
              <a:endParaRPr lang="pt-BR" sz="1100"/>
            </a:p>
          </xdr:txBody>
        </xdr:sp>
      </mc:Choice>
      <mc:Fallback xmlns="">
        <xdr:sp macro="" textlink="">
          <xdr:nvSpPr>
            <xdr:cNvPr id="3" name="CaixaDeTexto 2"/>
            <xdr:cNvSpPr txBox="1"/>
          </xdr:nvSpPr>
          <xdr:spPr>
            <a:xfrm>
              <a:off x="12438185" y="17694519"/>
              <a:ext cx="775340" cy="31579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pt-BR" sz="1100" b="0" i="0">
                  <a:latin typeface="Cambria Math" panose="02040503050406030204" pitchFamily="18" charset="0"/>
                </a:rPr>
                <a:t>𝐽𝑚=(𝐼𝑚 ∗𝑖)/12</a:t>
              </a:r>
              <a:endParaRPr lang="pt-BR" sz="1100"/>
            </a:p>
          </xdr:txBody>
        </xdr:sp>
      </mc:Fallback>
    </mc:AlternateContent>
    <xdr:clientData/>
  </xdr:oneCellAnchor>
  <xdr:oneCellAnchor>
    <xdr:from>
      <xdr:col>10</xdr:col>
      <xdr:colOff>531936</xdr:colOff>
      <xdr:row>94</xdr:row>
      <xdr:rowOff>117230</xdr:rowOff>
    </xdr:from>
    <xdr:ext cx="1619674" cy="24776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aixaDeTexto 3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SpPr txBox="1"/>
          </xdr:nvSpPr>
          <xdr:spPr>
            <a:xfrm>
              <a:off x="13419261" y="17748005"/>
              <a:ext cx="1619674" cy="2477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pt-BR" sz="1100" b="0"/>
                <a:t>I</a:t>
              </a:r>
              <a14:m>
                <m:oMath xmlns:m="http://schemas.openxmlformats.org/officeDocument/2006/math">
                  <m:r>
                    <a:rPr lang="pt-BR" sz="1100" b="0" i="1">
                      <a:latin typeface="Cambria Math" panose="02040503050406030204" pitchFamily="18" charset="0"/>
                    </a:rPr>
                    <m:t>𝑚</m:t>
                  </m:r>
                  <m:r>
                    <a:rPr lang="pt-BR" sz="1100" b="0" i="1">
                      <a:latin typeface="Cambria Math" panose="02040503050406030204" pitchFamily="18" charset="0"/>
                    </a:rPr>
                    <m:t>=</m:t>
                  </m:r>
                  <m:d>
                    <m:dPr>
                      <m:ctrlPr>
                        <a:rPr lang="pt-BR" sz="1100" b="0" i="1">
                          <a:latin typeface="Cambria Math" panose="02040503050406030204" pitchFamily="18" charset="0"/>
                        </a:rPr>
                      </m:ctrlPr>
                    </m:dPr>
                    <m:e>
                      <m:r>
                        <a:rPr lang="pt-BR" sz="1100" b="0" i="1">
                          <a:latin typeface="Cambria Math" panose="02040503050406030204" pitchFamily="18" charset="0"/>
                        </a:rPr>
                        <m:t>𝑉𝑜</m:t>
                      </m:r>
                      <m:r>
                        <a:rPr lang="pt-BR" sz="1100" b="0" i="1">
                          <a:latin typeface="Cambria Math" panose="02040503050406030204" pitchFamily="18" charset="0"/>
                        </a:rPr>
                        <m:t> −</m:t>
                      </m:r>
                      <m:r>
                        <a:rPr lang="pt-BR" sz="1100" b="0" i="1">
                          <a:latin typeface="Cambria Math" panose="02040503050406030204" pitchFamily="18" charset="0"/>
                        </a:rPr>
                        <m:t>𝑉𝑟</m:t>
                      </m:r>
                    </m:e>
                  </m:d>
                  <m:f>
                    <m:fPr>
                      <m:ctrlPr>
                        <a:rPr lang="pt-BR" sz="11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pt-BR" sz="1100" b="0" i="1">
                          <a:latin typeface="Cambria Math" panose="02040503050406030204" pitchFamily="18" charset="0"/>
                        </a:rPr>
                        <m:t>(</m:t>
                      </m:r>
                      <m:r>
                        <a:rPr lang="pt-BR" sz="1100" b="0" i="1">
                          <a:latin typeface="Cambria Math" panose="02040503050406030204" pitchFamily="18" charset="0"/>
                        </a:rPr>
                        <m:t>𝑛</m:t>
                      </m:r>
                      <m:r>
                        <a:rPr lang="pt-BR" sz="1100" b="0" i="1">
                          <a:latin typeface="Cambria Math" panose="02040503050406030204" pitchFamily="18" charset="0"/>
                        </a:rPr>
                        <m:t>+1)</m:t>
                      </m:r>
                    </m:num>
                    <m:den>
                      <m:r>
                        <a:rPr lang="pt-BR" sz="1100" b="0" i="1">
                          <a:latin typeface="Cambria Math" panose="02040503050406030204" pitchFamily="18" charset="0"/>
                        </a:rPr>
                        <m:t>2</m:t>
                      </m:r>
                      <m:r>
                        <a:rPr lang="pt-BR" sz="1100" b="0" i="1">
                          <a:latin typeface="Cambria Math" panose="02040503050406030204" pitchFamily="18" charset="0"/>
                        </a:rPr>
                        <m:t>𝑛</m:t>
                      </m:r>
                    </m:den>
                  </m:f>
                  <m:r>
                    <a:rPr lang="pt-BR" sz="1100" b="0" i="1">
                      <a:latin typeface="Cambria Math" panose="02040503050406030204" pitchFamily="18" charset="0"/>
                    </a:rPr>
                    <m:t>+</m:t>
                  </m:r>
                  <m:r>
                    <a:rPr lang="pt-BR" sz="1100" b="0" i="1">
                      <a:latin typeface="Cambria Math" panose="02040503050406030204" pitchFamily="18" charset="0"/>
                    </a:rPr>
                    <m:t>𝑉𝑟</m:t>
                  </m:r>
                </m:oMath>
              </a14:m>
              <a:endParaRPr lang="pt-BR" sz="1100"/>
            </a:p>
          </xdr:txBody>
        </xdr:sp>
      </mc:Choice>
      <mc:Fallback xmlns="">
        <xdr:sp macro="" textlink="">
          <xdr:nvSpPr>
            <xdr:cNvPr id="4" name="CaixaDeTexto 3"/>
            <xdr:cNvSpPr txBox="1"/>
          </xdr:nvSpPr>
          <xdr:spPr>
            <a:xfrm>
              <a:off x="13419261" y="17748005"/>
              <a:ext cx="1619674" cy="2477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pt-BR" sz="1100" b="0"/>
                <a:t>I</a:t>
              </a:r>
              <a:r>
                <a:rPr lang="pt-BR" sz="1100" b="0" i="0">
                  <a:latin typeface="Cambria Math" panose="02040503050406030204" pitchFamily="18" charset="0"/>
                </a:rPr>
                <a:t>𝑚=(𝑉𝑜 −𝑉𝑟)  ((𝑛+1))/2𝑛+𝑉𝑟</a:t>
              </a:r>
              <a:endParaRPr lang="pt-BR" sz="1100"/>
            </a:p>
          </xdr:txBody>
        </xdr:sp>
      </mc:Fallback>
    </mc:AlternateContent>
    <xdr:clientData/>
  </xdr:oneCellAnchor>
  <xdr:oneCellAnchor>
    <xdr:from>
      <xdr:col>11</xdr:col>
      <xdr:colOff>208085</xdr:colOff>
      <xdr:row>94</xdr:row>
      <xdr:rowOff>149469</xdr:rowOff>
    </xdr:from>
    <xdr:ext cx="2481385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CaixaDeTexto 6">
              <a:extLst>
                <a:ext uri="{FF2B5EF4-FFF2-40B4-BE49-F238E27FC236}">
                  <a16:creationId xmlns:a16="http://schemas.microsoft.com/office/drawing/2014/main" id="{00000000-0008-0000-0400-000007000000}"/>
                </a:ext>
              </a:extLst>
            </xdr:cNvPr>
            <xdr:cNvSpPr txBox="1"/>
          </xdr:nvSpPr>
          <xdr:spPr>
            <a:xfrm>
              <a:off x="15105185" y="17780244"/>
              <a:ext cx="2481385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r>
                    <a:rPr lang="pt-BR" sz="1100" b="0" i="1">
                      <a:latin typeface="Cambria Math" panose="02040503050406030204" pitchFamily="18" charset="0"/>
                    </a:rPr>
                    <m:t>𝑉𝑟</m:t>
                  </m:r>
                  <m:r>
                    <a:rPr lang="pt-BR" sz="1100" b="0" i="1">
                      <a:latin typeface="Cambria Math" panose="02040503050406030204" pitchFamily="18" charset="0"/>
                    </a:rPr>
                    <m:t>=</m:t>
                  </m:r>
                </m:oMath>
              </a14:m>
              <a:r>
                <a:rPr lang="pt-BR" sz="1100"/>
                <a:t> Vo - (Depreciação * tempo utilização)</a:t>
              </a:r>
            </a:p>
          </xdr:txBody>
        </xdr:sp>
      </mc:Choice>
      <mc:Fallback xmlns="">
        <xdr:sp macro="" textlink="">
          <xdr:nvSpPr>
            <xdr:cNvPr id="7" name="CaixaDeTexto 6"/>
            <xdr:cNvSpPr txBox="1"/>
          </xdr:nvSpPr>
          <xdr:spPr>
            <a:xfrm>
              <a:off x="15105185" y="17780244"/>
              <a:ext cx="2481385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pt-BR" sz="1100" b="0" i="0">
                  <a:latin typeface="Cambria Math" panose="02040503050406030204" pitchFamily="18" charset="0"/>
                </a:rPr>
                <a:t>𝑉𝑟=</a:t>
              </a:r>
              <a:r>
                <a:rPr lang="pt-BR" sz="1100"/>
                <a:t> Vo - (Depreciação * tempo utilização)</a:t>
              </a: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W162"/>
  <sheetViews>
    <sheetView showGridLines="0" tabSelected="1" zoomScaleNormal="100" workbookViewId="0">
      <selection activeCell="L108" sqref="L108"/>
    </sheetView>
  </sheetViews>
  <sheetFormatPr defaultColWidth="9.140625" defaultRowHeight="12.75" x14ac:dyDescent="0.25"/>
  <cols>
    <col min="1" max="1" width="3.140625" style="307" customWidth="1"/>
    <col min="2" max="2" width="4.140625" style="73" customWidth="1"/>
    <col min="3" max="3" width="7.140625" style="73" customWidth="1"/>
    <col min="4" max="4" width="12.5703125" style="73" customWidth="1"/>
    <col min="5" max="5" width="18" style="73" customWidth="1"/>
    <col min="6" max="6" width="13.5703125" style="73" customWidth="1"/>
    <col min="7" max="7" width="19" style="73" customWidth="1"/>
    <col min="8" max="8" width="20.140625" style="73" customWidth="1"/>
    <col min="9" max="9" width="17.28515625" style="73" customWidth="1"/>
    <col min="10" max="10" width="13.85546875" style="73" customWidth="1"/>
    <col min="11" max="11" width="14.42578125" style="73" customWidth="1"/>
    <col min="12" max="12" width="16" style="307" customWidth="1"/>
    <col min="13" max="13" width="30.42578125" style="73" customWidth="1"/>
    <col min="14" max="14" width="17.5703125" style="73" bestFit="1" customWidth="1"/>
    <col min="15" max="16384" width="9.140625" style="73"/>
  </cols>
  <sheetData>
    <row r="2" spans="1:257" s="317" customFormat="1" ht="60" customHeight="1" x14ac:dyDescent="0.25">
      <c r="A2" s="316"/>
      <c r="B2" s="380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2"/>
      <c r="N2" s="316"/>
      <c r="O2" s="316"/>
      <c r="P2" s="316"/>
      <c r="Q2" s="316"/>
      <c r="R2" s="316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  <c r="AJ2" s="316"/>
      <c r="AK2" s="316"/>
      <c r="AL2" s="316"/>
      <c r="AM2" s="316"/>
      <c r="AN2" s="316"/>
      <c r="AO2" s="316"/>
      <c r="AP2" s="316"/>
      <c r="AQ2" s="316"/>
      <c r="AR2" s="316"/>
      <c r="AS2" s="316"/>
      <c r="AT2" s="316"/>
      <c r="AU2" s="316"/>
      <c r="AV2" s="316"/>
      <c r="AW2" s="316"/>
      <c r="AX2" s="316"/>
      <c r="AY2" s="316"/>
      <c r="AZ2" s="316"/>
      <c r="BA2" s="316"/>
      <c r="BB2" s="316"/>
      <c r="BC2" s="316"/>
      <c r="BD2" s="316"/>
      <c r="BE2" s="316"/>
      <c r="BF2" s="316"/>
      <c r="BG2" s="316"/>
      <c r="BH2" s="316"/>
      <c r="BI2" s="316"/>
      <c r="BJ2" s="316"/>
      <c r="BK2" s="316"/>
      <c r="BL2" s="316"/>
      <c r="BM2" s="316"/>
      <c r="BN2" s="316"/>
      <c r="BO2" s="316"/>
      <c r="BP2" s="316"/>
      <c r="BQ2" s="316"/>
      <c r="BR2" s="316"/>
      <c r="BS2" s="316"/>
      <c r="BT2" s="316"/>
      <c r="BU2" s="316"/>
      <c r="BV2" s="316"/>
      <c r="BW2" s="316"/>
      <c r="BX2" s="316"/>
      <c r="BY2" s="316"/>
      <c r="BZ2" s="316"/>
      <c r="CA2" s="316"/>
      <c r="CB2" s="316"/>
      <c r="CC2" s="316"/>
      <c r="CD2" s="316"/>
      <c r="CE2" s="316"/>
      <c r="CF2" s="316"/>
      <c r="CG2" s="316"/>
      <c r="CH2" s="316"/>
      <c r="CI2" s="316"/>
      <c r="CJ2" s="316"/>
      <c r="CK2" s="316"/>
      <c r="CL2" s="316"/>
      <c r="CM2" s="316"/>
      <c r="CN2" s="316"/>
      <c r="CO2" s="316"/>
      <c r="CP2" s="316"/>
      <c r="CQ2" s="316"/>
      <c r="CR2" s="316"/>
      <c r="CS2" s="316"/>
      <c r="CT2" s="316"/>
      <c r="CU2" s="316"/>
      <c r="CV2" s="316"/>
      <c r="CW2" s="316"/>
      <c r="CX2" s="316"/>
      <c r="CY2" s="316"/>
      <c r="CZ2" s="316"/>
      <c r="DA2" s="316"/>
      <c r="DB2" s="316"/>
      <c r="DC2" s="316"/>
      <c r="DD2" s="316"/>
      <c r="DE2" s="316"/>
      <c r="DF2" s="316"/>
      <c r="DG2" s="316"/>
      <c r="DH2" s="316"/>
      <c r="DI2" s="316"/>
      <c r="DJ2" s="316"/>
      <c r="DK2" s="316"/>
      <c r="DL2" s="316"/>
      <c r="DM2" s="316"/>
      <c r="DN2" s="316"/>
      <c r="DO2" s="316"/>
      <c r="DP2" s="316"/>
      <c r="DQ2" s="316"/>
      <c r="DR2" s="316"/>
      <c r="DS2" s="316"/>
      <c r="DT2" s="316"/>
      <c r="DU2" s="316"/>
      <c r="DV2" s="316"/>
      <c r="DW2" s="316"/>
      <c r="DX2" s="316"/>
      <c r="DY2" s="316"/>
      <c r="DZ2" s="316"/>
      <c r="EA2" s="316"/>
      <c r="EB2" s="316"/>
      <c r="EC2" s="316"/>
      <c r="ED2" s="316"/>
      <c r="EE2" s="316"/>
      <c r="EF2" s="316"/>
      <c r="EG2" s="316"/>
      <c r="EH2" s="316"/>
      <c r="EI2" s="316"/>
      <c r="EJ2" s="316"/>
      <c r="EK2" s="316"/>
      <c r="EL2" s="316"/>
      <c r="EM2" s="316"/>
      <c r="EN2" s="316"/>
      <c r="EO2" s="316"/>
      <c r="EP2" s="316"/>
      <c r="EQ2" s="316"/>
      <c r="ER2" s="316"/>
      <c r="ES2" s="316"/>
      <c r="ET2" s="316"/>
      <c r="EU2" s="316"/>
      <c r="EV2" s="316"/>
      <c r="EW2" s="316"/>
      <c r="EX2" s="316"/>
      <c r="EY2" s="316"/>
      <c r="EZ2" s="316"/>
      <c r="FA2" s="316"/>
      <c r="FB2" s="316"/>
      <c r="FC2" s="316"/>
      <c r="FD2" s="316"/>
      <c r="FE2" s="316"/>
      <c r="FF2" s="316"/>
      <c r="FG2" s="316"/>
      <c r="FH2" s="316"/>
      <c r="FI2" s="316"/>
      <c r="FJ2" s="316"/>
      <c r="FK2" s="316"/>
      <c r="FL2" s="316"/>
      <c r="FM2" s="316"/>
      <c r="FN2" s="316"/>
      <c r="FO2" s="316"/>
      <c r="FP2" s="316"/>
      <c r="FQ2" s="316"/>
      <c r="FR2" s="316"/>
      <c r="FS2" s="316"/>
      <c r="FT2" s="316"/>
      <c r="FU2" s="316"/>
      <c r="FV2" s="316"/>
      <c r="FW2" s="316"/>
      <c r="FX2" s="316"/>
      <c r="FY2" s="316"/>
      <c r="FZ2" s="316"/>
      <c r="GA2" s="316"/>
      <c r="GB2" s="316"/>
      <c r="GC2" s="316"/>
      <c r="GD2" s="316"/>
      <c r="GE2" s="316"/>
      <c r="GF2" s="316"/>
      <c r="GG2" s="316"/>
      <c r="GH2" s="316"/>
      <c r="GI2" s="316"/>
      <c r="GJ2" s="316"/>
      <c r="GK2" s="316"/>
      <c r="GL2" s="316"/>
      <c r="GM2" s="316"/>
      <c r="GN2" s="316"/>
      <c r="GO2" s="316"/>
      <c r="GP2" s="316"/>
      <c r="GQ2" s="316"/>
      <c r="GR2" s="316"/>
      <c r="GS2" s="316"/>
      <c r="GT2" s="316"/>
      <c r="GU2" s="316"/>
      <c r="GV2" s="316"/>
      <c r="GW2" s="316"/>
      <c r="GX2" s="316"/>
      <c r="GY2" s="316"/>
      <c r="GZ2" s="316"/>
      <c r="HA2" s="316"/>
      <c r="HB2" s="316"/>
      <c r="HC2" s="316"/>
      <c r="HD2" s="316"/>
      <c r="HE2" s="316"/>
      <c r="HF2" s="316"/>
      <c r="HG2" s="316"/>
      <c r="HH2" s="316"/>
      <c r="HI2" s="316"/>
      <c r="HJ2" s="316"/>
      <c r="HK2" s="316"/>
      <c r="HL2" s="316"/>
      <c r="HM2" s="316"/>
      <c r="HN2" s="316"/>
      <c r="HO2" s="316"/>
      <c r="HP2" s="316"/>
      <c r="HQ2" s="316"/>
      <c r="HR2" s="316"/>
      <c r="HS2" s="316"/>
      <c r="HT2" s="316"/>
      <c r="HU2" s="316"/>
      <c r="HV2" s="316"/>
      <c r="HW2" s="316"/>
      <c r="HX2" s="316"/>
      <c r="HY2" s="316"/>
      <c r="HZ2" s="316"/>
      <c r="IA2" s="316"/>
      <c r="IB2" s="316"/>
      <c r="IC2" s="316"/>
      <c r="ID2" s="316"/>
      <c r="IE2" s="316"/>
      <c r="IF2" s="316"/>
      <c r="IG2" s="316"/>
      <c r="IH2" s="316"/>
      <c r="II2" s="316"/>
      <c r="IJ2" s="316"/>
      <c r="IK2" s="316"/>
      <c r="IL2" s="316"/>
      <c r="IM2" s="316"/>
      <c r="IN2" s="316"/>
      <c r="IO2" s="316"/>
      <c r="IP2" s="316"/>
      <c r="IQ2" s="316"/>
      <c r="IR2" s="316"/>
      <c r="IS2" s="316"/>
      <c r="IT2" s="316"/>
      <c r="IU2" s="316"/>
      <c r="IV2" s="316"/>
      <c r="IW2" s="316"/>
    </row>
    <row r="3" spans="1:257" s="317" customFormat="1" ht="18.75" customHeight="1" x14ac:dyDescent="0.25">
      <c r="A3" s="316"/>
      <c r="B3" s="383" t="s">
        <v>249</v>
      </c>
      <c r="C3" s="384"/>
      <c r="D3" s="385"/>
      <c r="E3" s="385"/>
      <c r="F3" s="385"/>
      <c r="G3" s="385"/>
      <c r="H3" s="385"/>
      <c r="I3" s="385"/>
      <c r="J3" s="385"/>
      <c r="K3" s="385"/>
      <c r="L3" s="385"/>
      <c r="M3" s="386"/>
      <c r="N3" s="316"/>
      <c r="O3" s="316"/>
      <c r="P3" s="316"/>
      <c r="Q3" s="316"/>
      <c r="R3" s="316"/>
      <c r="S3" s="316"/>
      <c r="T3" s="316"/>
      <c r="U3" s="316"/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  <c r="AG3" s="316"/>
      <c r="AH3" s="316"/>
      <c r="AI3" s="316"/>
      <c r="AJ3" s="316"/>
      <c r="AK3" s="316"/>
      <c r="AL3" s="316"/>
      <c r="AM3" s="316"/>
      <c r="AN3" s="316"/>
      <c r="AO3" s="316"/>
      <c r="AP3" s="316"/>
      <c r="AQ3" s="316"/>
      <c r="AR3" s="316"/>
      <c r="AS3" s="316"/>
      <c r="AT3" s="316"/>
      <c r="AU3" s="316"/>
      <c r="AV3" s="316"/>
      <c r="AW3" s="316"/>
      <c r="AX3" s="316"/>
      <c r="AY3" s="316"/>
      <c r="AZ3" s="316"/>
      <c r="BA3" s="316"/>
      <c r="BB3" s="316"/>
      <c r="BC3" s="316"/>
      <c r="BD3" s="316"/>
      <c r="BE3" s="316"/>
      <c r="BF3" s="316"/>
      <c r="BG3" s="316"/>
      <c r="BH3" s="316"/>
      <c r="BI3" s="316"/>
      <c r="BJ3" s="316"/>
      <c r="BK3" s="316"/>
      <c r="BL3" s="316"/>
      <c r="BM3" s="316"/>
      <c r="BN3" s="316"/>
      <c r="BO3" s="316"/>
      <c r="BP3" s="316"/>
      <c r="BQ3" s="316"/>
      <c r="BR3" s="316"/>
      <c r="BS3" s="316"/>
      <c r="BT3" s="316"/>
      <c r="BU3" s="316"/>
      <c r="BV3" s="316"/>
      <c r="BW3" s="316"/>
      <c r="BX3" s="316"/>
      <c r="BY3" s="316"/>
      <c r="BZ3" s="316"/>
      <c r="CA3" s="316"/>
      <c r="CB3" s="316"/>
      <c r="CC3" s="316"/>
      <c r="CD3" s="316"/>
      <c r="CE3" s="316"/>
      <c r="CF3" s="316"/>
      <c r="CG3" s="316"/>
      <c r="CH3" s="316"/>
      <c r="CI3" s="316"/>
      <c r="CJ3" s="316"/>
      <c r="CK3" s="316"/>
      <c r="CL3" s="316"/>
      <c r="CM3" s="316"/>
      <c r="CN3" s="316"/>
      <c r="CO3" s="316"/>
      <c r="CP3" s="316"/>
      <c r="CQ3" s="316"/>
      <c r="CR3" s="316"/>
      <c r="CS3" s="316"/>
      <c r="CT3" s="316"/>
      <c r="CU3" s="316"/>
      <c r="CV3" s="316"/>
      <c r="CW3" s="316"/>
      <c r="CX3" s="316"/>
      <c r="CY3" s="316"/>
      <c r="CZ3" s="316"/>
      <c r="DA3" s="316"/>
      <c r="DB3" s="316"/>
      <c r="DC3" s="316"/>
      <c r="DD3" s="316"/>
      <c r="DE3" s="316"/>
      <c r="DF3" s="316"/>
      <c r="DG3" s="316"/>
      <c r="DH3" s="316"/>
      <c r="DI3" s="316"/>
      <c r="DJ3" s="316"/>
      <c r="DK3" s="316"/>
      <c r="DL3" s="316"/>
      <c r="DM3" s="316"/>
      <c r="DN3" s="316"/>
      <c r="DO3" s="316"/>
      <c r="DP3" s="316"/>
      <c r="DQ3" s="316"/>
      <c r="DR3" s="316"/>
      <c r="DS3" s="316"/>
      <c r="DT3" s="316"/>
      <c r="DU3" s="316"/>
      <c r="DV3" s="316"/>
      <c r="DW3" s="316"/>
      <c r="DX3" s="316"/>
      <c r="DY3" s="316"/>
      <c r="DZ3" s="316"/>
      <c r="EA3" s="316"/>
      <c r="EB3" s="316"/>
      <c r="EC3" s="316"/>
      <c r="ED3" s="316"/>
      <c r="EE3" s="316"/>
      <c r="EF3" s="316"/>
      <c r="EG3" s="316"/>
      <c r="EH3" s="316"/>
      <c r="EI3" s="316"/>
      <c r="EJ3" s="316"/>
      <c r="EK3" s="316"/>
      <c r="EL3" s="316"/>
      <c r="EM3" s="316"/>
      <c r="EN3" s="316"/>
      <c r="EO3" s="316"/>
      <c r="EP3" s="316"/>
      <c r="EQ3" s="316"/>
      <c r="ER3" s="316"/>
      <c r="ES3" s="316"/>
      <c r="ET3" s="316"/>
      <c r="EU3" s="316"/>
      <c r="EV3" s="316"/>
      <c r="EW3" s="316"/>
      <c r="EX3" s="316"/>
      <c r="EY3" s="316"/>
      <c r="EZ3" s="316"/>
      <c r="FA3" s="316"/>
      <c r="FB3" s="316"/>
      <c r="FC3" s="316"/>
      <c r="FD3" s="316"/>
      <c r="FE3" s="316"/>
      <c r="FF3" s="316"/>
      <c r="FG3" s="316"/>
      <c r="FH3" s="316"/>
      <c r="FI3" s="316"/>
      <c r="FJ3" s="316"/>
      <c r="FK3" s="316"/>
      <c r="FL3" s="316"/>
      <c r="FM3" s="316"/>
      <c r="FN3" s="316"/>
      <c r="FO3" s="316"/>
      <c r="FP3" s="316"/>
      <c r="FQ3" s="316"/>
      <c r="FR3" s="316"/>
      <c r="FS3" s="316"/>
      <c r="FT3" s="316"/>
      <c r="FU3" s="316"/>
      <c r="FV3" s="316"/>
      <c r="FW3" s="316"/>
      <c r="FX3" s="316"/>
      <c r="FY3" s="316"/>
      <c r="FZ3" s="316"/>
      <c r="GA3" s="316"/>
      <c r="GB3" s="316"/>
      <c r="GC3" s="316"/>
      <c r="GD3" s="316"/>
      <c r="GE3" s="316"/>
      <c r="GF3" s="316"/>
      <c r="GG3" s="316"/>
      <c r="GH3" s="316"/>
      <c r="GI3" s="316"/>
      <c r="GJ3" s="316"/>
      <c r="GK3" s="316"/>
      <c r="GL3" s="316"/>
      <c r="GM3" s="316"/>
      <c r="GN3" s="316"/>
      <c r="GO3" s="316"/>
      <c r="GP3" s="316"/>
      <c r="GQ3" s="316"/>
      <c r="GR3" s="316"/>
      <c r="GS3" s="316"/>
      <c r="GT3" s="316"/>
      <c r="GU3" s="316"/>
      <c r="GV3" s="316"/>
      <c r="GW3" s="316"/>
      <c r="GX3" s="316"/>
      <c r="GY3" s="316"/>
      <c r="GZ3" s="316"/>
      <c r="HA3" s="316"/>
      <c r="HB3" s="316"/>
      <c r="HC3" s="316"/>
      <c r="HD3" s="316"/>
      <c r="HE3" s="316"/>
      <c r="HF3" s="316"/>
      <c r="HG3" s="316"/>
      <c r="HH3" s="316"/>
      <c r="HI3" s="316"/>
      <c r="HJ3" s="316"/>
      <c r="HK3" s="316"/>
      <c r="HL3" s="316"/>
      <c r="HM3" s="316"/>
      <c r="HN3" s="316"/>
      <c r="HO3" s="316"/>
      <c r="HP3" s="316"/>
      <c r="HQ3" s="316"/>
      <c r="HR3" s="316"/>
      <c r="HS3" s="316"/>
      <c r="HT3" s="316"/>
      <c r="HU3" s="316"/>
      <c r="HV3" s="316"/>
      <c r="HW3" s="316"/>
      <c r="HX3" s="316"/>
      <c r="HY3" s="316"/>
      <c r="HZ3" s="316"/>
      <c r="IA3" s="316"/>
      <c r="IB3" s="316"/>
      <c r="IC3" s="316"/>
      <c r="ID3" s="316"/>
      <c r="IE3" s="316"/>
      <c r="IF3" s="316"/>
      <c r="IG3" s="316"/>
      <c r="IH3" s="316"/>
      <c r="II3" s="316"/>
      <c r="IJ3" s="316"/>
      <c r="IK3" s="316"/>
      <c r="IL3" s="316"/>
      <c r="IM3" s="316"/>
      <c r="IN3" s="316"/>
      <c r="IO3" s="316"/>
      <c r="IP3" s="316"/>
      <c r="IQ3" s="316"/>
      <c r="IR3" s="316"/>
      <c r="IS3" s="316"/>
      <c r="IT3" s="316"/>
      <c r="IU3" s="316"/>
      <c r="IV3" s="316"/>
      <c r="IW3" s="316"/>
    </row>
    <row r="4" spans="1:257" s="317" customFormat="1" ht="19.5" customHeight="1" x14ac:dyDescent="0.25">
      <c r="A4" s="316"/>
      <c r="B4" s="387" t="s">
        <v>250</v>
      </c>
      <c r="C4" s="388"/>
      <c r="D4" s="389" t="s">
        <v>251</v>
      </c>
      <c r="E4" s="390"/>
      <c r="F4" s="390"/>
      <c r="G4" s="390"/>
      <c r="H4" s="390"/>
      <c r="I4" s="390"/>
      <c r="J4" s="390"/>
      <c r="K4" s="390"/>
      <c r="L4" s="390"/>
      <c r="M4" s="391"/>
      <c r="N4" s="316"/>
      <c r="O4" s="316"/>
      <c r="P4" s="316"/>
      <c r="Q4" s="316"/>
      <c r="R4" s="316"/>
      <c r="S4" s="316"/>
      <c r="T4" s="316"/>
      <c r="U4" s="316"/>
      <c r="V4" s="316"/>
      <c r="W4" s="316"/>
      <c r="X4" s="316"/>
      <c r="Y4" s="316"/>
      <c r="Z4" s="316"/>
      <c r="AA4" s="316"/>
      <c r="AB4" s="316"/>
      <c r="AC4" s="316"/>
      <c r="AD4" s="316"/>
      <c r="AE4" s="316"/>
      <c r="AF4" s="316"/>
      <c r="AG4" s="316"/>
      <c r="AH4" s="316"/>
      <c r="AI4" s="316"/>
      <c r="AJ4" s="316"/>
      <c r="AK4" s="316"/>
      <c r="AL4" s="316"/>
      <c r="AM4" s="316"/>
      <c r="AN4" s="316"/>
      <c r="AO4" s="316"/>
      <c r="AP4" s="316"/>
      <c r="AQ4" s="316"/>
      <c r="AR4" s="316"/>
      <c r="AS4" s="316"/>
      <c r="AT4" s="316"/>
      <c r="AU4" s="316"/>
      <c r="AV4" s="316"/>
      <c r="AW4" s="316"/>
      <c r="AX4" s="316"/>
      <c r="AY4" s="316"/>
      <c r="AZ4" s="316"/>
      <c r="BA4" s="316"/>
      <c r="BB4" s="316"/>
      <c r="BC4" s="316"/>
      <c r="BD4" s="316"/>
      <c r="BE4" s="316"/>
      <c r="BF4" s="316"/>
      <c r="BG4" s="316"/>
      <c r="BH4" s="316"/>
      <c r="BI4" s="316"/>
      <c r="BJ4" s="316"/>
      <c r="BK4" s="316"/>
      <c r="BL4" s="316"/>
      <c r="BM4" s="316"/>
      <c r="BN4" s="316"/>
      <c r="BO4" s="316"/>
      <c r="BP4" s="316"/>
      <c r="BQ4" s="316"/>
      <c r="BR4" s="316"/>
      <c r="BS4" s="316"/>
      <c r="BT4" s="316"/>
      <c r="BU4" s="316"/>
      <c r="BV4" s="316"/>
      <c r="BW4" s="316"/>
      <c r="BX4" s="316"/>
      <c r="BY4" s="316"/>
      <c r="BZ4" s="316"/>
      <c r="CA4" s="316"/>
      <c r="CB4" s="316"/>
      <c r="CC4" s="316"/>
      <c r="CD4" s="316"/>
      <c r="CE4" s="316"/>
      <c r="CF4" s="316"/>
      <c r="CG4" s="316"/>
      <c r="CH4" s="316"/>
      <c r="CI4" s="316"/>
      <c r="CJ4" s="316"/>
      <c r="CK4" s="316"/>
      <c r="CL4" s="316"/>
      <c r="CM4" s="316"/>
      <c r="CN4" s="316"/>
      <c r="CO4" s="316"/>
      <c r="CP4" s="316"/>
      <c r="CQ4" s="316"/>
      <c r="CR4" s="316"/>
      <c r="CS4" s="316"/>
      <c r="CT4" s="316"/>
      <c r="CU4" s="316"/>
      <c r="CV4" s="316"/>
      <c r="CW4" s="316"/>
      <c r="CX4" s="316"/>
      <c r="CY4" s="316"/>
      <c r="CZ4" s="316"/>
      <c r="DA4" s="316"/>
      <c r="DB4" s="316"/>
      <c r="DC4" s="316"/>
      <c r="DD4" s="316"/>
      <c r="DE4" s="316"/>
      <c r="DF4" s="316"/>
      <c r="DG4" s="316"/>
      <c r="DH4" s="316"/>
      <c r="DI4" s="316"/>
      <c r="DJ4" s="316"/>
      <c r="DK4" s="316"/>
      <c r="DL4" s="316"/>
      <c r="DM4" s="316"/>
      <c r="DN4" s="316"/>
      <c r="DO4" s="316"/>
      <c r="DP4" s="316"/>
      <c r="DQ4" s="316"/>
      <c r="DR4" s="316"/>
      <c r="DS4" s="316"/>
      <c r="DT4" s="316"/>
      <c r="DU4" s="316"/>
      <c r="DV4" s="316"/>
      <c r="DW4" s="316"/>
      <c r="DX4" s="316"/>
      <c r="DY4" s="316"/>
      <c r="DZ4" s="316"/>
      <c r="EA4" s="316"/>
      <c r="EB4" s="316"/>
      <c r="EC4" s="316"/>
      <c r="ED4" s="316"/>
      <c r="EE4" s="316"/>
      <c r="EF4" s="316"/>
      <c r="EG4" s="316"/>
      <c r="EH4" s="316"/>
      <c r="EI4" s="316"/>
      <c r="EJ4" s="316"/>
      <c r="EK4" s="316"/>
      <c r="EL4" s="316"/>
      <c r="EM4" s="316"/>
      <c r="EN4" s="316"/>
      <c r="EO4" s="316"/>
      <c r="EP4" s="316"/>
      <c r="EQ4" s="316"/>
      <c r="ER4" s="316"/>
      <c r="ES4" s="316"/>
      <c r="ET4" s="316"/>
      <c r="EU4" s="316"/>
      <c r="EV4" s="316"/>
      <c r="EW4" s="316"/>
      <c r="EX4" s="316"/>
      <c r="EY4" s="316"/>
      <c r="EZ4" s="316"/>
      <c r="FA4" s="316"/>
      <c r="FB4" s="316"/>
      <c r="FC4" s="316"/>
      <c r="FD4" s="316"/>
      <c r="FE4" s="316"/>
      <c r="FF4" s="316"/>
      <c r="FG4" s="316"/>
      <c r="FH4" s="316"/>
      <c r="FI4" s="316"/>
      <c r="FJ4" s="316"/>
      <c r="FK4" s="316"/>
      <c r="FL4" s="316"/>
      <c r="FM4" s="316"/>
      <c r="FN4" s="316"/>
      <c r="FO4" s="316"/>
      <c r="FP4" s="316"/>
      <c r="FQ4" s="316"/>
      <c r="FR4" s="316"/>
      <c r="FS4" s="316"/>
      <c r="FT4" s="316"/>
      <c r="FU4" s="316"/>
      <c r="FV4" s="316"/>
      <c r="FW4" s="316"/>
      <c r="FX4" s="316"/>
      <c r="FY4" s="316"/>
      <c r="FZ4" s="316"/>
      <c r="GA4" s="316"/>
      <c r="GB4" s="316"/>
      <c r="GC4" s="316"/>
      <c r="GD4" s="316"/>
      <c r="GE4" s="316"/>
      <c r="GF4" s="316"/>
      <c r="GG4" s="316"/>
      <c r="GH4" s="316"/>
      <c r="GI4" s="316"/>
      <c r="GJ4" s="316"/>
      <c r="GK4" s="316"/>
      <c r="GL4" s="316"/>
      <c r="GM4" s="316"/>
      <c r="GN4" s="316"/>
      <c r="GO4" s="316"/>
      <c r="GP4" s="316"/>
      <c r="GQ4" s="316"/>
      <c r="GR4" s="316"/>
      <c r="GS4" s="316"/>
      <c r="GT4" s="316"/>
      <c r="GU4" s="316"/>
      <c r="GV4" s="316"/>
      <c r="GW4" s="316"/>
      <c r="GX4" s="316"/>
      <c r="GY4" s="316"/>
      <c r="GZ4" s="316"/>
      <c r="HA4" s="316"/>
      <c r="HB4" s="316"/>
      <c r="HC4" s="316"/>
      <c r="HD4" s="316"/>
      <c r="HE4" s="316"/>
      <c r="HF4" s="316"/>
      <c r="HG4" s="316"/>
      <c r="HH4" s="316"/>
      <c r="HI4" s="316"/>
      <c r="HJ4" s="316"/>
      <c r="HK4" s="316"/>
      <c r="HL4" s="316"/>
      <c r="HM4" s="316"/>
      <c r="HN4" s="316"/>
      <c r="HO4" s="316"/>
      <c r="HP4" s="316"/>
      <c r="HQ4" s="316"/>
      <c r="HR4" s="316"/>
      <c r="HS4" s="316"/>
      <c r="HT4" s="316"/>
      <c r="HU4" s="316"/>
      <c r="HV4" s="316"/>
      <c r="HW4" s="316"/>
      <c r="HX4" s="316"/>
      <c r="HY4" s="316"/>
      <c r="HZ4" s="316"/>
      <c r="IA4" s="316"/>
      <c r="IB4" s="316"/>
      <c r="IC4" s="316"/>
      <c r="ID4" s="316"/>
      <c r="IE4" s="316"/>
      <c r="IF4" s="316"/>
      <c r="IG4" s="316"/>
      <c r="IH4" s="316"/>
      <c r="II4" s="316"/>
      <c r="IJ4" s="316"/>
      <c r="IK4" s="316"/>
      <c r="IL4" s="316"/>
      <c r="IM4" s="316"/>
      <c r="IN4" s="316"/>
      <c r="IO4" s="316"/>
      <c r="IP4" s="316"/>
      <c r="IQ4" s="316"/>
      <c r="IR4" s="316"/>
      <c r="IS4" s="316"/>
      <c r="IT4" s="316"/>
      <c r="IU4" s="316"/>
      <c r="IV4" s="316"/>
      <c r="IW4" s="316"/>
    </row>
    <row r="5" spans="1:257" s="317" customFormat="1" ht="18" customHeight="1" x14ac:dyDescent="0.25">
      <c r="A5" s="316"/>
      <c r="B5" s="392" t="s">
        <v>252</v>
      </c>
      <c r="C5" s="393"/>
      <c r="D5" s="389" t="s">
        <v>329</v>
      </c>
      <c r="E5" s="390"/>
      <c r="F5" s="390"/>
      <c r="G5" s="390"/>
      <c r="H5" s="390"/>
      <c r="I5" s="390"/>
      <c r="J5" s="390"/>
      <c r="K5" s="390"/>
      <c r="L5" s="390"/>
      <c r="M5" s="391"/>
      <c r="N5" s="316"/>
      <c r="O5" s="316"/>
      <c r="P5" s="316"/>
      <c r="Q5" s="316"/>
      <c r="R5" s="316"/>
      <c r="S5" s="316"/>
      <c r="T5" s="316"/>
      <c r="U5" s="316"/>
      <c r="V5" s="316"/>
      <c r="W5" s="316"/>
      <c r="X5" s="316"/>
      <c r="Y5" s="316"/>
      <c r="Z5" s="316"/>
      <c r="AA5" s="316"/>
      <c r="AB5" s="316"/>
      <c r="AC5" s="316"/>
      <c r="AD5" s="316"/>
      <c r="AE5" s="316"/>
      <c r="AF5" s="316"/>
      <c r="AG5" s="316"/>
      <c r="AH5" s="316"/>
      <c r="AI5" s="316"/>
      <c r="AJ5" s="316"/>
      <c r="AK5" s="316"/>
      <c r="AL5" s="316"/>
      <c r="AM5" s="316"/>
      <c r="AN5" s="316"/>
      <c r="AO5" s="316"/>
      <c r="AP5" s="316"/>
      <c r="AQ5" s="316"/>
      <c r="AR5" s="316"/>
      <c r="AS5" s="316"/>
      <c r="AT5" s="316"/>
      <c r="AU5" s="316"/>
      <c r="AV5" s="316"/>
      <c r="AW5" s="316"/>
      <c r="AX5" s="316"/>
      <c r="AY5" s="316"/>
      <c r="AZ5" s="316"/>
      <c r="BA5" s="316"/>
      <c r="BB5" s="316"/>
      <c r="BC5" s="316"/>
      <c r="BD5" s="316"/>
      <c r="BE5" s="316"/>
      <c r="BF5" s="316"/>
      <c r="BG5" s="316"/>
      <c r="BH5" s="316"/>
      <c r="BI5" s="316"/>
      <c r="BJ5" s="316"/>
      <c r="BK5" s="316"/>
      <c r="BL5" s="316"/>
      <c r="BM5" s="316"/>
      <c r="BN5" s="316"/>
      <c r="BO5" s="316"/>
      <c r="BP5" s="316"/>
      <c r="BQ5" s="316"/>
      <c r="BR5" s="316"/>
      <c r="BS5" s="316"/>
      <c r="BT5" s="316"/>
      <c r="BU5" s="316"/>
      <c r="BV5" s="316"/>
      <c r="BW5" s="316"/>
      <c r="BX5" s="316"/>
      <c r="BY5" s="316"/>
      <c r="BZ5" s="316"/>
      <c r="CA5" s="316"/>
      <c r="CB5" s="316"/>
      <c r="CC5" s="316"/>
      <c r="CD5" s="316"/>
      <c r="CE5" s="316"/>
      <c r="CF5" s="316"/>
      <c r="CG5" s="316"/>
      <c r="CH5" s="316"/>
      <c r="CI5" s="316"/>
      <c r="CJ5" s="316"/>
      <c r="CK5" s="316"/>
      <c r="CL5" s="316"/>
      <c r="CM5" s="316"/>
      <c r="CN5" s="316"/>
      <c r="CO5" s="316"/>
      <c r="CP5" s="316"/>
      <c r="CQ5" s="316"/>
      <c r="CR5" s="316"/>
      <c r="CS5" s="316"/>
      <c r="CT5" s="316"/>
      <c r="CU5" s="316"/>
      <c r="CV5" s="316"/>
      <c r="CW5" s="316"/>
      <c r="CX5" s="316"/>
      <c r="CY5" s="316"/>
      <c r="CZ5" s="316"/>
      <c r="DA5" s="316"/>
      <c r="DB5" s="316"/>
      <c r="DC5" s="316"/>
      <c r="DD5" s="316"/>
      <c r="DE5" s="316"/>
      <c r="DF5" s="316"/>
      <c r="DG5" s="316"/>
      <c r="DH5" s="316"/>
      <c r="DI5" s="316"/>
      <c r="DJ5" s="316"/>
      <c r="DK5" s="316"/>
      <c r="DL5" s="316"/>
      <c r="DM5" s="316"/>
      <c r="DN5" s="316"/>
      <c r="DO5" s="316"/>
      <c r="DP5" s="316"/>
      <c r="DQ5" s="316"/>
      <c r="DR5" s="316"/>
      <c r="DS5" s="316"/>
      <c r="DT5" s="316"/>
      <c r="DU5" s="316"/>
      <c r="DV5" s="316"/>
      <c r="DW5" s="316"/>
      <c r="DX5" s="316"/>
      <c r="DY5" s="316"/>
      <c r="DZ5" s="316"/>
      <c r="EA5" s="316"/>
      <c r="EB5" s="316"/>
      <c r="EC5" s="316"/>
      <c r="ED5" s="316"/>
      <c r="EE5" s="316"/>
      <c r="EF5" s="316"/>
      <c r="EG5" s="316"/>
      <c r="EH5" s="316"/>
      <c r="EI5" s="316"/>
      <c r="EJ5" s="316"/>
      <c r="EK5" s="316"/>
      <c r="EL5" s="316"/>
      <c r="EM5" s="316"/>
      <c r="EN5" s="316"/>
      <c r="EO5" s="316"/>
      <c r="EP5" s="316"/>
      <c r="EQ5" s="316"/>
      <c r="ER5" s="316"/>
      <c r="ES5" s="316"/>
      <c r="ET5" s="316"/>
      <c r="EU5" s="316"/>
      <c r="EV5" s="316"/>
      <c r="EW5" s="316"/>
      <c r="EX5" s="316"/>
      <c r="EY5" s="316"/>
      <c r="EZ5" s="316"/>
      <c r="FA5" s="316"/>
      <c r="FB5" s="316"/>
      <c r="FC5" s="316"/>
      <c r="FD5" s="316"/>
      <c r="FE5" s="316"/>
      <c r="FF5" s="316"/>
      <c r="FG5" s="316"/>
      <c r="FH5" s="316"/>
      <c r="FI5" s="316"/>
      <c r="FJ5" s="316"/>
      <c r="FK5" s="316"/>
      <c r="FL5" s="316"/>
      <c r="FM5" s="316"/>
      <c r="FN5" s="316"/>
      <c r="FO5" s="316"/>
      <c r="FP5" s="316"/>
      <c r="FQ5" s="316"/>
      <c r="FR5" s="316"/>
      <c r="FS5" s="316"/>
      <c r="FT5" s="316"/>
      <c r="FU5" s="316"/>
      <c r="FV5" s="316"/>
      <c r="FW5" s="316"/>
      <c r="FX5" s="316"/>
      <c r="FY5" s="316"/>
      <c r="FZ5" s="316"/>
      <c r="GA5" s="316"/>
      <c r="GB5" s="316"/>
      <c r="GC5" s="316"/>
      <c r="GD5" s="316"/>
      <c r="GE5" s="316"/>
      <c r="GF5" s="316"/>
      <c r="GG5" s="316"/>
      <c r="GH5" s="316"/>
      <c r="GI5" s="316"/>
      <c r="GJ5" s="316"/>
      <c r="GK5" s="316"/>
      <c r="GL5" s="316"/>
      <c r="GM5" s="316"/>
      <c r="GN5" s="316"/>
      <c r="GO5" s="316"/>
      <c r="GP5" s="316"/>
      <c r="GQ5" s="316"/>
      <c r="GR5" s="316"/>
      <c r="GS5" s="316"/>
      <c r="GT5" s="316"/>
      <c r="GU5" s="316"/>
      <c r="GV5" s="316"/>
      <c r="GW5" s="316"/>
      <c r="GX5" s="316"/>
      <c r="GY5" s="316"/>
      <c r="GZ5" s="316"/>
      <c r="HA5" s="316"/>
      <c r="HB5" s="316"/>
      <c r="HC5" s="316"/>
      <c r="HD5" s="316"/>
      <c r="HE5" s="316"/>
      <c r="HF5" s="316"/>
      <c r="HG5" s="316"/>
      <c r="HH5" s="316"/>
      <c r="HI5" s="316"/>
      <c r="HJ5" s="316"/>
      <c r="HK5" s="316"/>
      <c r="HL5" s="316"/>
      <c r="HM5" s="316"/>
      <c r="HN5" s="316"/>
      <c r="HO5" s="316"/>
      <c r="HP5" s="316"/>
      <c r="HQ5" s="316"/>
      <c r="HR5" s="316"/>
      <c r="HS5" s="316"/>
      <c r="HT5" s="316"/>
      <c r="HU5" s="316"/>
      <c r="HV5" s="316"/>
      <c r="HW5" s="316"/>
      <c r="HX5" s="316"/>
      <c r="HY5" s="316"/>
      <c r="HZ5" s="316"/>
      <c r="IA5" s="316"/>
      <c r="IB5" s="316"/>
      <c r="IC5" s="316"/>
      <c r="ID5" s="316"/>
      <c r="IE5" s="316"/>
      <c r="IF5" s="316"/>
      <c r="IG5" s="316"/>
      <c r="IH5" s="316"/>
      <c r="II5" s="316"/>
      <c r="IJ5" s="316"/>
      <c r="IK5" s="316"/>
      <c r="IL5" s="316"/>
      <c r="IM5" s="316"/>
      <c r="IN5" s="316"/>
      <c r="IO5" s="316"/>
      <c r="IP5" s="316"/>
      <c r="IQ5" s="316"/>
      <c r="IR5" s="316"/>
      <c r="IS5" s="316"/>
      <c r="IT5" s="316"/>
      <c r="IU5" s="316"/>
      <c r="IV5" s="316"/>
      <c r="IW5" s="316"/>
    </row>
    <row r="6" spans="1:257" s="317" customFormat="1" ht="18" customHeight="1" x14ac:dyDescent="0.25">
      <c r="A6" s="316"/>
      <c r="B6" s="353" t="s">
        <v>253</v>
      </c>
      <c r="C6" s="354"/>
      <c r="D6" s="355" t="str">
        <f ca="1">TEXT(TODAY(),"dd ""de"" mmmm ""de"" aaaa")</f>
        <v>19 de fevereiro de 2026</v>
      </c>
      <c r="E6" s="356"/>
      <c r="F6" s="356"/>
      <c r="G6" s="356"/>
      <c r="H6" s="356"/>
      <c r="I6" s="356"/>
      <c r="J6" s="356"/>
      <c r="K6" s="356"/>
      <c r="L6" s="356"/>
      <c r="M6" s="357"/>
      <c r="N6" s="316"/>
      <c r="O6" s="316"/>
      <c r="P6" s="316"/>
      <c r="Q6" s="316"/>
      <c r="R6" s="316"/>
      <c r="S6" s="316"/>
      <c r="T6" s="316"/>
      <c r="U6" s="316"/>
      <c r="V6" s="316"/>
      <c r="W6" s="316"/>
      <c r="X6" s="316"/>
      <c r="Y6" s="316"/>
      <c r="Z6" s="316"/>
      <c r="AA6" s="316"/>
      <c r="AB6" s="316"/>
      <c r="AC6" s="316"/>
      <c r="AD6" s="316"/>
      <c r="AE6" s="316"/>
      <c r="AF6" s="316"/>
      <c r="AG6" s="316"/>
      <c r="AH6" s="316"/>
      <c r="AI6" s="316"/>
      <c r="AJ6" s="316"/>
      <c r="AK6" s="316"/>
      <c r="AL6" s="316"/>
      <c r="AM6" s="316"/>
      <c r="AN6" s="316"/>
      <c r="AO6" s="316"/>
      <c r="AP6" s="316"/>
      <c r="AQ6" s="316"/>
      <c r="AR6" s="316"/>
      <c r="AS6" s="316"/>
      <c r="AT6" s="316"/>
      <c r="AU6" s="316"/>
      <c r="AV6" s="316"/>
      <c r="AW6" s="316"/>
      <c r="AX6" s="316"/>
      <c r="AY6" s="316"/>
      <c r="AZ6" s="316"/>
      <c r="BA6" s="316"/>
      <c r="BB6" s="316"/>
      <c r="BC6" s="316"/>
      <c r="BD6" s="316"/>
      <c r="BE6" s="316"/>
      <c r="BF6" s="316"/>
      <c r="BG6" s="316"/>
      <c r="BH6" s="316"/>
      <c r="BI6" s="316"/>
      <c r="BJ6" s="316"/>
      <c r="BK6" s="316"/>
      <c r="BL6" s="316"/>
      <c r="BM6" s="316"/>
      <c r="BN6" s="316"/>
      <c r="BO6" s="316"/>
      <c r="BP6" s="316"/>
      <c r="BQ6" s="316"/>
      <c r="BR6" s="316"/>
      <c r="BS6" s="316"/>
      <c r="BT6" s="316"/>
      <c r="BU6" s="316"/>
      <c r="BV6" s="316"/>
      <c r="BW6" s="316"/>
      <c r="BX6" s="316"/>
      <c r="BY6" s="316"/>
      <c r="BZ6" s="316"/>
      <c r="CA6" s="316"/>
      <c r="CB6" s="316"/>
      <c r="CC6" s="316"/>
      <c r="CD6" s="316"/>
      <c r="CE6" s="316"/>
      <c r="CF6" s="316"/>
      <c r="CG6" s="316"/>
      <c r="CH6" s="316"/>
      <c r="CI6" s="316"/>
      <c r="CJ6" s="316"/>
      <c r="CK6" s="316"/>
      <c r="CL6" s="316"/>
      <c r="CM6" s="316"/>
      <c r="CN6" s="316"/>
      <c r="CO6" s="316"/>
      <c r="CP6" s="316"/>
      <c r="CQ6" s="316"/>
      <c r="CR6" s="316"/>
      <c r="CS6" s="316"/>
      <c r="CT6" s="316"/>
      <c r="CU6" s="316"/>
      <c r="CV6" s="316"/>
      <c r="CW6" s="316"/>
      <c r="CX6" s="316"/>
      <c r="CY6" s="316"/>
      <c r="CZ6" s="316"/>
      <c r="DA6" s="316"/>
      <c r="DB6" s="316"/>
      <c r="DC6" s="316"/>
      <c r="DD6" s="316"/>
      <c r="DE6" s="316"/>
      <c r="DF6" s="316"/>
      <c r="DG6" s="316"/>
      <c r="DH6" s="316"/>
      <c r="DI6" s="316"/>
      <c r="DJ6" s="316"/>
      <c r="DK6" s="316"/>
      <c r="DL6" s="316"/>
      <c r="DM6" s="316"/>
      <c r="DN6" s="316"/>
      <c r="DO6" s="316"/>
      <c r="DP6" s="316"/>
      <c r="DQ6" s="316"/>
      <c r="DR6" s="316"/>
      <c r="DS6" s="316"/>
      <c r="DT6" s="316"/>
      <c r="DU6" s="316"/>
      <c r="DV6" s="316"/>
      <c r="DW6" s="316"/>
      <c r="DX6" s="316"/>
      <c r="DY6" s="316"/>
      <c r="DZ6" s="316"/>
      <c r="EA6" s="316"/>
      <c r="EB6" s="316"/>
      <c r="EC6" s="316"/>
      <c r="ED6" s="316"/>
      <c r="EE6" s="316"/>
      <c r="EF6" s="316"/>
      <c r="EG6" s="316"/>
      <c r="EH6" s="316"/>
      <c r="EI6" s="316"/>
      <c r="EJ6" s="316"/>
      <c r="EK6" s="316"/>
      <c r="EL6" s="316"/>
      <c r="EM6" s="316"/>
      <c r="EN6" s="316"/>
      <c r="EO6" s="316"/>
      <c r="EP6" s="316"/>
      <c r="EQ6" s="316"/>
      <c r="ER6" s="316"/>
      <c r="ES6" s="316"/>
      <c r="ET6" s="316"/>
      <c r="EU6" s="316"/>
      <c r="EV6" s="316"/>
      <c r="EW6" s="316"/>
      <c r="EX6" s="316"/>
      <c r="EY6" s="316"/>
      <c r="EZ6" s="316"/>
      <c r="FA6" s="316"/>
      <c r="FB6" s="316"/>
      <c r="FC6" s="316"/>
      <c r="FD6" s="316"/>
      <c r="FE6" s="316"/>
      <c r="FF6" s="316"/>
      <c r="FG6" s="316"/>
      <c r="FH6" s="316"/>
      <c r="FI6" s="316"/>
      <c r="FJ6" s="316"/>
      <c r="FK6" s="316"/>
      <c r="FL6" s="316"/>
      <c r="FM6" s="316"/>
      <c r="FN6" s="316"/>
      <c r="FO6" s="316"/>
      <c r="FP6" s="316"/>
      <c r="FQ6" s="316"/>
      <c r="FR6" s="316"/>
      <c r="FS6" s="316"/>
      <c r="FT6" s="316"/>
      <c r="FU6" s="316"/>
      <c r="FV6" s="316"/>
      <c r="FW6" s="316"/>
      <c r="FX6" s="316"/>
      <c r="FY6" s="316"/>
      <c r="FZ6" s="316"/>
      <c r="GA6" s="316"/>
      <c r="GB6" s="316"/>
      <c r="GC6" s="316"/>
      <c r="GD6" s="316"/>
      <c r="GE6" s="316"/>
      <c r="GF6" s="316"/>
      <c r="GG6" s="316"/>
      <c r="GH6" s="316"/>
      <c r="GI6" s="316"/>
      <c r="GJ6" s="316"/>
      <c r="GK6" s="316"/>
      <c r="GL6" s="316"/>
      <c r="GM6" s="316"/>
      <c r="GN6" s="316"/>
      <c r="GO6" s="316"/>
      <c r="GP6" s="316"/>
      <c r="GQ6" s="316"/>
      <c r="GR6" s="316"/>
      <c r="GS6" s="316"/>
      <c r="GT6" s="316"/>
      <c r="GU6" s="316"/>
      <c r="GV6" s="316"/>
      <c r="GW6" s="316"/>
      <c r="GX6" s="316"/>
      <c r="GY6" s="316"/>
      <c r="GZ6" s="316"/>
      <c r="HA6" s="316"/>
      <c r="HB6" s="316"/>
      <c r="HC6" s="316"/>
      <c r="HD6" s="316"/>
      <c r="HE6" s="316"/>
      <c r="HF6" s="316"/>
      <c r="HG6" s="316"/>
      <c r="HH6" s="316"/>
      <c r="HI6" s="316"/>
      <c r="HJ6" s="316"/>
      <c r="HK6" s="316"/>
      <c r="HL6" s="316"/>
      <c r="HM6" s="316"/>
      <c r="HN6" s="316"/>
      <c r="HO6" s="316"/>
      <c r="HP6" s="316"/>
      <c r="HQ6" s="316"/>
      <c r="HR6" s="316"/>
      <c r="HS6" s="316"/>
      <c r="HT6" s="316"/>
      <c r="HU6" s="316"/>
      <c r="HV6" s="316"/>
      <c r="HW6" s="316"/>
      <c r="HX6" s="316"/>
      <c r="HY6" s="316"/>
      <c r="HZ6" s="316"/>
      <c r="IA6" s="316"/>
      <c r="IB6" s="316"/>
      <c r="IC6" s="316"/>
      <c r="ID6" s="316"/>
      <c r="IE6" s="316"/>
      <c r="IF6" s="316"/>
      <c r="IG6" s="316"/>
      <c r="IH6" s="316"/>
      <c r="II6" s="316"/>
      <c r="IJ6" s="316"/>
      <c r="IK6" s="316"/>
      <c r="IL6" s="316"/>
      <c r="IM6" s="316"/>
      <c r="IN6" s="316"/>
      <c r="IO6" s="316"/>
      <c r="IP6" s="316"/>
      <c r="IQ6" s="316"/>
      <c r="IR6" s="316"/>
      <c r="IS6" s="316"/>
      <c r="IT6" s="316"/>
      <c r="IU6" s="316"/>
      <c r="IV6" s="316"/>
      <c r="IW6" s="316"/>
    </row>
    <row r="7" spans="1:257" s="317" customFormat="1" ht="21.75" customHeight="1" x14ac:dyDescent="0.25">
      <c r="A7" s="318"/>
      <c r="B7" s="358" t="s">
        <v>330</v>
      </c>
      <c r="C7" s="359"/>
      <c r="D7" s="359"/>
      <c r="E7" s="359"/>
      <c r="F7" s="359"/>
      <c r="G7" s="359"/>
      <c r="H7" s="359"/>
      <c r="I7" s="359"/>
      <c r="J7" s="359"/>
      <c r="K7" s="359"/>
      <c r="L7" s="359"/>
      <c r="M7" s="360"/>
      <c r="N7" s="316"/>
      <c r="O7" s="316"/>
      <c r="P7" s="316"/>
      <c r="Q7" s="316"/>
      <c r="R7" s="316"/>
      <c r="S7" s="316"/>
      <c r="T7" s="316"/>
      <c r="U7" s="316"/>
      <c r="V7" s="316"/>
      <c r="W7" s="316"/>
      <c r="X7" s="316"/>
      <c r="Y7" s="316"/>
      <c r="Z7" s="316"/>
      <c r="AA7" s="316"/>
      <c r="AB7" s="316"/>
      <c r="AC7" s="316"/>
      <c r="AD7" s="316"/>
      <c r="AE7" s="316"/>
      <c r="AF7" s="316"/>
      <c r="AG7" s="316"/>
      <c r="AH7" s="316"/>
      <c r="AI7" s="316"/>
      <c r="AJ7" s="316"/>
      <c r="AK7" s="316"/>
      <c r="AL7" s="316"/>
      <c r="AM7" s="316"/>
      <c r="AN7" s="316"/>
      <c r="AO7" s="316"/>
      <c r="AP7" s="316"/>
      <c r="AQ7" s="316"/>
      <c r="AR7" s="316"/>
      <c r="AS7" s="316"/>
      <c r="AT7" s="316"/>
      <c r="AU7" s="316"/>
      <c r="AV7" s="316"/>
      <c r="AW7" s="316"/>
      <c r="AX7" s="316"/>
      <c r="AY7" s="316"/>
      <c r="AZ7" s="316"/>
      <c r="BA7" s="316"/>
      <c r="BB7" s="316"/>
      <c r="BC7" s="316"/>
      <c r="BD7" s="316"/>
      <c r="BE7" s="316"/>
      <c r="BF7" s="316"/>
      <c r="BG7" s="316"/>
      <c r="BH7" s="316"/>
      <c r="BI7" s="316"/>
      <c r="BJ7" s="316"/>
      <c r="BK7" s="316"/>
      <c r="BL7" s="316"/>
      <c r="BM7" s="316"/>
      <c r="BN7" s="316"/>
      <c r="BO7" s="316"/>
      <c r="BP7" s="316"/>
      <c r="BQ7" s="316"/>
      <c r="BR7" s="316"/>
      <c r="BS7" s="316"/>
      <c r="BT7" s="316"/>
      <c r="BU7" s="316"/>
      <c r="BV7" s="316"/>
      <c r="BW7" s="316"/>
      <c r="BX7" s="316"/>
      <c r="BY7" s="316"/>
      <c r="BZ7" s="316"/>
      <c r="CA7" s="316"/>
      <c r="CB7" s="316"/>
      <c r="CC7" s="316"/>
      <c r="CD7" s="316"/>
      <c r="CE7" s="316"/>
      <c r="CF7" s="316"/>
      <c r="CG7" s="316"/>
      <c r="CH7" s="316"/>
      <c r="CI7" s="316"/>
      <c r="CJ7" s="316"/>
      <c r="CK7" s="316"/>
      <c r="CL7" s="316"/>
      <c r="CM7" s="316"/>
      <c r="CN7" s="316"/>
      <c r="CO7" s="316"/>
      <c r="CP7" s="316"/>
      <c r="CQ7" s="316"/>
      <c r="CR7" s="316"/>
      <c r="CS7" s="316"/>
      <c r="CT7" s="316"/>
      <c r="CU7" s="316"/>
      <c r="CV7" s="316"/>
      <c r="CW7" s="316"/>
      <c r="CX7" s="316"/>
      <c r="CY7" s="316"/>
      <c r="CZ7" s="316"/>
      <c r="DA7" s="316"/>
      <c r="DB7" s="316"/>
      <c r="DC7" s="316"/>
      <c r="DD7" s="316"/>
      <c r="DE7" s="316"/>
      <c r="DF7" s="316"/>
      <c r="DG7" s="316"/>
      <c r="DH7" s="316"/>
      <c r="DI7" s="316"/>
      <c r="DJ7" s="316"/>
      <c r="DK7" s="316"/>
      <c r="DL7" s="316"/>
      <c r="DM7" s="316"/>
      <c r="DN7" s="316"/>
      <c r="DO7" s="316"/>
      <c r="DP7" s="316"/>
      <c r="DQ7" s="316"/>
      <c r="DR7" s="316"/>
      <c r="DS7" s="316"/>
      <c r="DT7" s="316"/>
      <c r="DU7" s="316"/>
      <c r="DV7" s="316"/>
      <c r="DW7" s="316"/>
      <c r="DX7" s="316"/>
      <c r="DY7" s="316"/>
      <c r="DZ7" s="316"/>
      <c r="EA7" s="316"/>
      <c r="EB7" s="316"/>
      <c r="EC7" s="316"/>
      <c r="ED7" s="316"/>
      <c r="EE7" s="316"/>
      <c r="EF7" s="316"/>
      <c r="EG7" s="316"/>
      <c r="EH7" s="316"/>
      <c r="EI7" s="316"/>
      <c r="EJ7" s="316"/>
      <c r="EK7" s="316"/>
      <c r="EL7" s="316"/>
      <c r="EM7" s="316"/>
      <c r="EN7" s="316"/>
      <c r="EO7" s="316"/>
      <c r="EP7" s="316"/>
      <c r="EQ7" s="316"/>
      <c r="ER7" s="316"/>
      <c r="ES7" s="316"/>
      <c r="ET7" s="316"/>
      <c r="EU7" s="316"/>
      <c r="EV7" s="316"/>
      <c r="EW7" s="316"/>
      <c r="EX7" s="316"/>
      <c r="EY7" s="316"/>
      <c r="EZ7" s="316"/>
      <c r="FA7" s="316"/>
      <c r="FB7" s="316"/>
      <c r="FC7" s="316"/>
      <c r="FD7" s="316"/>
      <c r="FE7" s="316"/>
      <c r="FF7" s="316"/>
      <c r="FG7" s="316"/>
      <c r="FH7" s="316"/>
      <c r="FI7" s="316"/>
      <c r="FJ7" s="316"/>
      <c r="FK7" s="316"/>
      <c r="FL7" s="316"/>
      <c r="FM7" s="316"/>
      <c r="FN7" s="316"/>
      <c r="FO7" s="316"/>
      <c r="FP7" s="316"/>
      <c r="FQ7" s="316"/>
      <c r="FR7" s="316"/>
      <c r="FS7" s="316"/>
      <c r="FT7" s="316"/>
      <c r="FU7" s="316"/>
      <c r="FV7" s="316"/>
      <c r="FW7" s="316"/>
      <c r="FX7" s="316"/>
      <c r="FY7" s="316"/>
      <c r="FZ7" s="316"/>
      <c r="GA7" s="316"/>
      <c r="GB7" s="316"/>
      <c r="GC7" s="316"/>
      <c r="GD7" s="316"/>
      <c r="GE7" s="316"/>
      <c r="GF7" s="316"/>
      <c r="GG7" s="316"/>
      <c r="GH7" s="316"/>
      <c r="GI7" s="316"/>
      <c r="GJ7" s="316"/>
      <c r="GK7" s="316"/>
      <c r="GL7" s="316"/>
      <c r="GM7" s="316"/>
      <c r="GN7" s="316"/>
      <c r="GO7" s="316"/>
      <c r="GP7" s="316"/>
      <c r="GQ7" s="316"/>
      <c r="GR7" s="316"/>
      <c r="GS7" s="316"/>
      <c r="GT7" s="316"/>
      <c r="GU7" s="316"/>
      <c r="GV7" s="316"/>
      <c r="GW7" s="316"/>
      <c r="GX7" s="316"/>
      <c r="GY7" s="316"/>
      <c r="GZ7" s="316"/>
      <c r="HA7" s="316"/>
      <c r="HB7" s="316"/>
      <c r="HC7" s="316"/>
      <c r="HD7" s="316"/>
      <c r="HE7" s="316"/>
      <c r="HF7" s="316"/>
      <c r="HG7" s="316"/>
      <c r="HH7" s="316"/>
      <c r="HI7" s="316"/>
      <c r="HJ7" s="316"/>
      <c r="HK7" s="316"/>
      <c r="HL7" s="316"/>
      <c r="HM7" s="316"/>
      <c r="HN7" s="316"/>
      <c r="HO7" s="316"/>
      <c r="HP7" s="316"/>
      <c r="HQ7" s="316"/>
      <c r="HR7" s="316"/>
      <c r="HS7" s="316"/>
      <c r="HT7" s="316"/>
      <c r="HU7" s="316"/>
      <c r="HV7" s="316"/>
      <c r="HW7" s="316"/>
      <c r="HX7" s="316"/>
      <c r="HY7" s="316"/>
      <c r="HZ7" s="316"/>
      <c r="IA7" s="316"/>
      <c r="IB7" s="316"/>
      <c r="IC7" s="316"/>
      <c r="ID7" s="316"/>
      <c r="IE7" s="316"/>
      <c r="IF7" s="316"/>
      <c r="IG7" s="316"/>
      <c r="IH7" s="316"/>
      <c r="II7" s="316"/>
      <c r="IJ7" s="316"/>
      <c r="IK7" s="316"/>
      <c r="IL7" s="316"/>
      <c r="IM7" s="316"/>
      <c r="IN7" s="316"/>
      <c r="IO7" s="316"/>
      <c r="IP7" s="316"/>
      <c r="IQ7" s="316"/>
      <c r="IR7" s="316"/>
      <c r="IS7" s="316"/>
      <c r="IT7" s="316"/>
      <c r="IU7" s="316"/>
      <c r="IV7" s="316"/>
      <c r="IW7" s="316"/>
    </row>
    <row r="8" spans="1:257" s="317" customFormat="1" ht="15" customHeight="1" x14ac:dyDescent="0.25">
      <c r="A8" s="319"/>
      <c r="B8" s="320"/>
      <c r="C8" s="321"/>
      <c r="D8" s="321"/>
      <c r="E8" s="321"/>
      <c r="F8" s="321"/>
      <c r="G8" s="321"/>
      <c r="H8" s="321"/>
      <c r="I8" s="321"/>
      <c r="J8" s="321"/>
      <c r="K8" s="321"/>
      <c r="L8" s="321"/>
      <c r="M8" s="322"/>
      <c r="N8" s="316"/>
      <c r="O8" s="316"/>
      <c r="P8" s="316"/>
      <c r="Q8" s="316"/>
      <c r="R8" s="316"/>
      <c r="S8" s="316"/>
      <c r="T8" s="316"/>
      <c r="U8" s="316"/>
      <c r="V8" s="316"/>
      <c r="W8" s="316"/>
      <c r="X8" s="316"/>
      <c r="Y8" s="316"/>
      <c r="Z8" s="316"/>
      <c r="AA8" s="316"/>
      <c r="AB8" s="316"/>
      <c r="AC8" s="316"/>
      <c r="AD8" s="316"/>
      <c r="AE8" s="316"/>
      <c r="AF8" s="316"/>
      <c r="AG8" s="316"/>
      <c r="AH8" s="316"/>
      <c r="AI8" s="316"/>
      <c r="AJ8" s="316"/>
      <c r="AK8" s="316"/>
      <c r="AL8" s="316"/>
      <c r="AM8" s="316"/>
      <c r="AN8" s="316"/>
      <c r="AO8" s="316"/>
      <c r="AP8" s="316"/>
      <c r="AQ8" s="316"/>
      <c r="AR8" s="316"/>
      <c r="AS8" s="316"/>
      <c r="AT8" s="316"/>
      <c r="AU8" s="316"/>
      <c r="AV8" s="316"/>
      <c r="AW8" s="316"/>
      <c r="AX8" s="316"/>
      <c r="AY8" s="316"/>
      <c r="AZ8" s="316"/>
      <c r="BA8" s="316"/>
      <c r="BB8" s="316"/>
      <c r="BC8" s="316"/>
      <c r="BD8" s="316"/>
      <c r="BE8" s="316"/>
      <c r="BF8" s="316"/>
      <c r="BG8" s="316"/>
      <c r="BH8" s="316"/>
      <c r="BI8" s="316"/>
      <c r="BJ8" s="316"/>
      <c r="BK8" s="316"/>
      <c r="BL8" s="316"/>
      <c r="BM8" s="316"/>
      <c r="BN8" s="316"/>
      <c r="BO8" s="316"/>
      <c r="BP8" s="316"/>
      <c r="BQ8" s="316"/>
      <c r="BR8" s="316"/>
      <c r="BS8" s="316"/>
      <c r="BT8" s="316"/>
      <c r="BU8" s="316"/>
      <c r="BV8" s="316"/>
      <c r="BW8" s="316"/>
      <c r="BX8" s="316"/>
      <c r="BY8" s="316"/>
      <c r="BZ8" s="316"/>
      <c r="CA8" s="316"/>
      <c r="CB8" s="316"/>
      <c r="CC8" s="316"/>
      <c r="CD8" s="316"/>
      <c r="CE8" s="316"/>
      <c r="CF8" s="316"/>
      <c r="CG8" s="316"/>
      <c r="CH8" s="316"/>
      <c r="CI8" s="316"/>
      <c r="CJ8" s="316"/>
      <c r="CK8" s="316"/>
      <c r="CL8" s="316"/>
      <c r="CM8" s="316"/>
      <c r="CN8" s="316"/>
      <c r="CO8" s="316"/>
      <c r="CP8" s="316"/>
      <c r="CQ8" s="316"/>
      <c r="CR8" s="316"/>
      <c r="CS8" s="316"/>
      <c r="CT8" s="316"/>
      <c r="CU8" s="316"/>
      <c r="CV8" s="316"/>
      <c r="CW8" s="316"/>
      <c r="CX8" s="316"/>
      <c r="CY8" s="316"/>
      <c r="CZ8" s="316"/>
      <c r="DA8" s="316"/>
      <c r="DB8" s="316"/>
      <c r="DC8" s="316"/>
      <c r="DD8" s="316"/>
      <c r="DE8" s="316"/>
      <c r="DF8" s="316"/>
      <c r="DG8" s="316"/>
      <c r="DH8" s="316"/>
      <c r="DI8" s="316"/>
      <c r="DJ8" s="316"/>
      <c r="DK8" s="316"/>
      <c r="DL8" s="316"/>
      <c r="DM8" s="316"/>
      <c r="DN8" s="316"/>
      <c r="DO8" s="316"/>
      <c r="DP8" s="316"/>
      <c r="DQ8" s="316"/>
      <c r="DR8" s="316"/>
      <c r="DS8" s="316"/>
      <c r="DT8" s="316"/>
      <c r="DU8" s="316"/>
      <c r="DV8" s="316"/>
      <c r="DW8" s="316"/>
      <c r="DX8" s="316"/>
      <c r="DY8" s="316"/>
      <c r="DZ8" s="316"/>
      <c r="EA8" s="316"/>
      <c r="EB8" s="316"/>
      <c r="EC8" s="316"/>
      <c r="ED8" s="316"/>
      <c r="EE8" s="316"/>
      <c r="EF8" s="316"/>
      <c r="EG8" s="316"/>
      <c r="EH8" s="316"/>
      <c r="EI8" s="316"/>
      <c r="EJ8" s="316"/>
      <c r="EK8" s="316"/>
      <c r="EL8" s="316"/>
      <c r="EM8" s="316"/>
      <c r="EN8" s="316"/>
      <c r="EO8" s="316"/>
      <c r="EP8" s="316"/>
      <c r="EQ8" s="316"/>
      <c r="ER8" s="316"/>
      <c r="ES8" s="316"/>
      <c r="ET8" s="316"/>
      <c r="EU8" s="316"/>
      <c r="EV8" s="316"/>
      <c r="EW8" s="316"/>
      <c r="EX8" s="316"/>
      <c r="EY8" s="316"/>
      <c r="EZ8" s="316"/>
      <c r="FA8" s="316"/>
      <c r="FB8" s="316"/>
      <c r="FC8" s="316"/>
      <c r="FD8" s="316"/>
      <c r="FE8" s="316"/>
      <c r="FF8" s="316"/>
      <c r="FG8" s="316"/>
      <c r="FH8" s="316"/>
      <c r="FI8" s="316"/>
      <c r="FJ8" s="316"/>
      <c r="FK8" s="316"/>
      <c r="FL8" s="316"/>
      <c r="FM8" s="316"/>
      <c r="FN8" s="316"/>
      <c r="FO8" s="316"/>
      <c r="FP8" s="316"/>
      <c r="FQ8" s="316"/>
      <c r="FR8" s="316"/>
      <c r="FS8" s="316"/>
      <c r="FT8" s="316"/>
      <c r="FU8" s="316"/>
      <c r="FV8" s="316"/>
      <c r="FW8" s="316"/>
      <c r="FX8" s="316"/>
      <c r="FY8" s="316"/>
      <c r="FZ8" s="316"/>
      <c r="GA8" s="316"/>
      <c r="GB8" s="316"/>
      <c r="GC8" s="316"/>
      <c r="GD8" s="316"/>
      <c r="GE8" s="316"/>
      <c r="GF8" s="316"/>
      <c r="GG8" s="316"/>
      <c r="GH8" s="316"/>
      <c r="GI8" s="316"/>
      <c r="GJ8" s="316"/>
      <c r="GK8" s="316"/>
      <c r="GL8" s="316"/>
      <c r="GM8" s="316"/>
      <c r="GN8" s="316"/>
      <c r="GO8" s="316"/>
      <c r="GP8" s="316"/>
      <c r="GQ8" s="316"/>
      <c r="GR8" s="316"/>
      <c r="GS8" s="316"/>
      <c r="GT8" s="316"/>
      <c r="GU8" s="316"/>
      <c r="GV8" s="316"/>
      <c r="GW8" s="316"/>
      <c r="GX8" s="316"/>
      <c r="GY8" s="316"/>
      <c r="GZ8" s="316"/>
      <c r="HA8" s="316"/>
      <c r="HB8" s="316"/>
      <c r="HC8" s="316"/>
      <c r="HD8" s="316"/>
      <c r="HE8" s="316"/>
      <c r="HF8" s="316"/>
      <c r="HG8" s="316"/>
      <c r="HH8" s="316"/>
      <c r="HI8" s="316"/>
      <c r="HJ8" s="316"/>
      <c r="HK8" s="316"/>
      <c r="HL8" s="316"/>
      <c r="HM8" s="316"/>
      <c r="HN8" s="316"/>
      <c r="HO8" s="316"/>
      <c r="HP8" s="316"/>
      <c r="HQ8" s="316"/>
      <c r="HR8" s="316"/>
      <c r="HS8" s="316"/>
      <c r="HT8" s="316"/>
      <c r="HU8" s="316"/>
      <c r="HV8" s="316"/>
      <c r="HW8" s="316"/>
      <c r="HX8" s="316"/>
      <c r="HY8" s="316"/>
      <c r="HZ8" s="316"/>
      <c r="IA8" s="316"/>
      <c r="IB8" s="316"/>
      <c r="IC8" s="316"/>
      <c r="ID8" s="316"/>
      <c r="IE8" s="316"/>
      <c r="IF8" s="316"/>
      <c r="IG8" s="316"/>
      <c r="IH8" s="316"/>
      <c r="II8" s="316"/>
      <c r="IJ8" s="316"/>
      <c r="IK8" s="316"/>
      <c r="IL8" s="316"/>
      <c r="IM8" s="316"/>
      <c r="IN8" s="316"/>
      <c r="IO8" s="316"/>
      <c r="IP8" s="316"/>
      <c r="IQ8" s="316"/>
      <c r="IR8" s="316"/>
      <c r="IS8" s="316"/>
      <c r="IT8" s="316"/>
      <c r="IU8" s="316"/>
      <c r="IV8" s="316"/>
      <c r="IW8" s="316"/>
    </row>
    <row r="9" spans="1:257" ht="26.25" customHeight="1" x14ac:dyDescent="0.25">
      <c r="B9" s="206" t="s">
        <v>254</v>
      </c>
      <c r="C9" s="207"/>
      <c r="D9" s="365" t="str">
        <f>D5</f>
        <v>Locação de caminhão para coleta de resíduos sólidos urbanos</v>
      </c>
      <c r="E9" s="366"/>
      <c r="F9" s="366"/>
      <c r="G9" s="366"/>
      <c r="H9" s="366"/>
      <c r="I9" s="366"/>
      <c r="J9" s="366"/>
      <c r="K9" s="366"/>
      <c r="L9" s="367"/>
      <c r="M9" s="301" t="s">
        <v>255</v>
      </c>
    </row>
    <row r="10" spans="1:257" ht="15.75" customHeight="1" x14ac:dyDescent="0.25">
      <c r="B10" s="93"/>
      <c r="C10" s="94"/>
      <c r="D10" s="94"/>
      <c r="E10" s="94"/>
      <c r="F10" s="94"/>
      <c r="G10" s="94"/>
      <c r="H10" s="94"/>
      <c r="I10" s="94"/>
      <c r="J10" s="94"/>
      <c r="K10" s="94"/>
      <c r="L10" s="308"/>
      <c r="M10" s="95"/>
    </row>
    <row r="11" spans="1:257" x14ac:dyDescent="0.25">
      <c r="B11" s="208" t="s">
        <v>90</v>
      </c>
      <c r="C11" s="77" t="s">
        <v>256</v>
      </c>
      <c r="M11" s="209"/>
    </row>
    <row r="12" spans="1:257" x14ac:dyDescent="0.25">
      <c r="B12" s="210"/>
      <c r="M12" s="209"/>
    </row>
    <row r="13" spans="1:257" ht="20.25" customHeight="1" x14ac:dyDescent="0.25">
      <c r="B13" s="210"/>
      <c r="C13" s="211" t="s">
        <v>257</v>
      </c>
      <c r="D13" s="212"/>
      <c r="E13" s="212"/>
      <c r="F13" s="211"/>
      <c r="G13" s="211"/>
      <c r="H13" s="211"/>
      <c r="I13" s="213"/>
      <c r="J13" s="213"/>
      <c r="K13" s="213"/>
      <c r="L13" s="302" t="s">
        <v>258</v>
      </c>
      <c r="M13" s="286"/>
    </row>
    <row r="14" spans="1:257" ht="17.25" customHeight="1" x14ac:dyDescent="0.25">
      <c r="B14" s="309">
        <v>1</v>
      </c>
      <c r="C14" s="368" t="s">
        <v>344</v>
      </c>
      <c r="D14" s="369"/>
      <c r="E14" s="369"/>
      <c r="F14" s="369"/>
      <c r="G14" s="369"/>
      <c r="H14" s="369"/>
      <c r="I14" s="369"/>
      <c r="J14" s="369"/>
      <c r="K14" s="370"/>
      <c r="L14" s="161">
        <v>1</v>
      </c>
      <c r="M14" s="289"/>
    </row>
    <row r="15" spans="1:257" x14ac:dyDescent="0.25">
      <c r="A15" s="73"/>
      <c r="B15" s="210"/>
      <c r="M15" s="209"/>
    </row>
    <row r="16" spans="1:257" x14ac:dyDescent="0.25">
      <c r="B16" s="208" t="s">
        <v>100</v>
      </c>
      <c r="C16" s="77" t="s">
        <v>101</v>
      </c>
      <c r="F16" s="83"/>
      <c r="G16" s="83"/>
      <c r="M16" s="209"/>
    </row>
    <row r="17" spans="1:13" x14ac:dyDescent="0.25">
      <c r="A17" s="76"/>
      <c r="B17" s="214"/>
      <c r="F17" s="83"/>
      <c r="G17" s="83"/>
      <c r="M17" s="209"/>
    </row>
    <row r="18" spans="1:13" ht="17.25" customHeight="1" x14ac:dyDescent="0.25">
      <c r="B18" s="210"/>
      <c r="C18" s="215" t="s">
        <v>259</v>
      </c>
      <c r="D18" s="216"/>
      <c r="E18" s="216"/>
      <c r="F18" s="217"/>
      <c r="G18" s="217"/>
      <c r="H18" s="301" t="s">
        <v>258</v>
      </c>
      <c r="I18" s="301" t="s">
        <v>260</v>
      </c>
      <c r="J18" s="301" t="s">
        <v>261</v>
      </c>
      <c r="K18" s="303"/>
      <c r="M18" s="209"/>
    </row>
    <row r="19" spans="1:13" ht="16.5" customHeight="1" x14ac:dyDescent="0.25">
      <c r="B19" s="210"/>
      <c r="C19" s="218" t="s">
        <v>262</v>
      </c>
      <c r="D19" s="219"/>
      <c r="E19" s="219"/>
      <c r="F19" s="213"/>
      <c r="G19" s="213"/>
      <c r="H19" s="220">
        <v>1</v>
      </c>
      <c r="I19" s="221" t="s">
        <v>380</v>
      </c>
      <c r="J19" s="221" t="s">
        <v>380</v>
      </c>
      <c r="K19" s="280"/>
      <c r="M19" s="209"/>
    </row>
    <row r="20" spans="1:13" ht="16.5" customHeight="1" x14ac:dyDescent="0.25">
      <c r="B20" s="210"/>
      <c r="C20" s="211" t="s">
        <v>263</v>
      </c>
      <c r="D20" s="212"/>
      <c r="E20" s="212"/>
      <c r="F20" s="213"/>
      <c r="G20" s="213"/>
      <c r="H20" s="135">
        <f>H19</f>
        <v>1</v>
      </c>
      <c r="I20" s="221" t="s">
        <v>380</v>
      </c>
      <c r="J20" s="222">
        <f>SUM(J19:J19)</f>
        <v>0</v>
      </c>
      <c r="M20" s="209"/>
    </row>
    <row r="21" spans="1:13" ht="13.5" customHeight="1" x14ac:dyDescent="0.25">
      <c r="B21" s="210"/>
      <c r="M21" s="209"/>
    </row>
    <row r="22" spans="1:13" ht="20.25" customHeight="1" x14ac:dyDescent="0.25">
      <c r="B22" s="309"/>
      <c r="C22" s="223" t="s">
        <v>108</v>
      </c>
      <c r="D22" s="224"/>
      <c r="E22" s="224"/>
      <c r="F22" s="302" t="s">
        <v>265</v>
      </c>
      <c r="G22" s="301" t="s">
        <v>266</v>
      </c>
      <c r="H22" s="301" t="s">
        <v>267</v>
      </c>
      <c r="I22" s="301" t="s">
        <v>109</v>
      </c>
      <c r="J22" s="373" t="s">
        <v>356</v>
      </c>
      <c r="K22" s="374"/>
      <c r="L22" s="374"/>
      <c r="M22" s="375"/>
    </row>
    <row r="23" spans="1:13" ht="15" customHeight="1" x14ac:dyDescent="0.25">
      <c r="B23" s="225">
        <v>1</v>
      </c>
      <c r="C23" s="93" t="s">
        <v>268</v>
      </c>
      <c r="D23" s="89"/>
      <c r="E23" s="89"/>
      <c r="F23" s="221" t="s">
        <v>380</v>
      </c>
      <c r="G23" s="161">
        <v>30</v>
      </c>
      <c r="H23" s="140">
        <f>220/G23</f>
        <v>7.333333333333333</v>
      </c>
      <c r="I23" s="221" t="s">
        <v>380</v>
      </c>
      <c r="J23" s="376" t="s">
        <v>352</v>
      </c>
      <c r="K23" s="377"/>
      <c r="L23" s="377"/>
      <c r="M23" s="378"/>
    </row>
    <row r="24" spans="1:13" ht="15" customHeight="1" x14ac:dyDescent="0.25">
      <c r="B24" s="225">
        <f>B23+1</f>
        <v>2</v>
      </c>
      <c r="C24" s="93" t="s">
        <v>269</v>
      </c>
      <c r="D24" s="94"/>
      <c r="E24" s="94"/>
      <c r="F24" s="221" t="s">
        <v>380</v>
      </c>
      <c r="G24" s="161">
        <v>30</v>
      </c>
      <c r="H24" s="140">
        <f>220/G24</f>
        <v>7.333333333333333</v>
      </c>
      <c r="I24" s="221" t="s">
        <v>380</v>
      </c>
      <c r="J24" s="376" t="s">
        <v>353</v>
      </c>
      <c r="K24" s="379"/>
      <c r="L24" s="379"/>
      <c r="M24" s="378"/>
    </row>
    <row r="25" spans="1:13" ht="15" customHeight="1" x14ac:dyDescent="0.25">
      <c r="B25" s="225">
        <f t="shared" ref="B25:B28" si="0">B24+1</f>
        <v>3</v>
      </c>
      <c r="C25" s="97" t="s">
        <v>270</v>
      </c>
      <c r="D25" s="81"/>
      <c r="E25" s="81"/>
      <c r="F25" s="161" t="s">
        <v>264</v>
      </c>
      <c r="G25" s="161">
        <v>26</v>
      </c>
      <c r="H25" s="161">
        <v>1</v>
      </c>
      <c r="I25" s="221" t="s">
        <v>380</v>
      </c>
      <c r="J25" s="331"/>
      <c r="K25" s="331"/>
      <c r="L25" s="331"/>
      <c r="M25" s="332"/>
    </row>
    <row r="26" spans="1:13" ht="15" customHeight="1" x14ac:dyDescent="0.25">
      <c r="B26" s="225">
        <f t="shared" si="0"/>
        <v>4</v>
      </c>
      <c r="C26" s="97" t="s">
        <v>331</v>
      </c>
      <c r="D26" s="75"/>
      <c r="E26" s="75"/>
      <c r="F26" s="228">
        <v>0.7248</v>
      </c>
      <c r="G26" s="161">
        <v>30</v>
      </c>
      <c r="H26" s="140">
        <f>220/G26</f>
        <v>7.333333333333333</v>
      </c>
      <c r="I26" s="221" t="s">
        <v>380</v>
      </c>
      <c r="J26" s="280"/>
      <c r="K26" s="280"/>
      <c r="L26" s="331"/>
      <c r="M26" s="332"/>
    </row>
    <row r="27" spans="1:13" ht="15" customHeight="1" x14ac:dyDescent="0.25">
      <c r="B27" s="225">
        <f t="shared" si="0"/>
        <v>5</v>
      </c>
      <c r="C27" s="98" t="s">
        <v>113</v>
      </c>
      <c r="D27" s="99"/>
      <c r="E27" s="99"/>
      <c r="F27" s="221" t="s">
        <v>380</v>
      </c>
      <c r="G27" s="161">
        <v>30</v>
      </c>
      <c r="H27" s="140">
        <f>220/G27</f>
        <v>7.333333333333333</v>
      </c>
      <c r="I27" s="221" t="s">
        <v>380</v>
      </c>
      <c r="J27" s="280"/>
      <c r="K27" s="280"/>
      <c r="M27" s="310"/>
    </row>
    <row r="28" spans="1:13" ht="15" customHeight="1" x14ac:dyDescent="0.25">
      <c r="B28" s="225">
        <f t="shared" si="0"/>
        <v>6</v>
      </c>
      <c r="C28" s="98" t="s">
        <v>332</v>
      </c>
      <c r="D28" s="99"/>
      <c r="E28" s="99"/>
      <c r="F28" s="221" t="s">
        <v>380</v>
      </c>
      <c r="G28" s="161">
        <v>30</v>
      </c>
      <c r="H28" s="161" t="s">
        <v>264</v>
      </c>
      <c r="I28" s="221" t="s">
        <v>380</v>
      </c>
      <c r="J28" s="307"/>
      <c r="K28" s="307"/>
      <c r="M28" s="310"/>
    </row>
    <row r="29" spans="1:13" ht="15" customHeight="1" x14ac:dyDescent="0.25">
      <c r="B29" s="225">
        <f>B27+1</f>
        <v>6</v>
      </c>
      <c r="C29" s="97" t="s">
        <v>271</v>
      </c>
      <c r="D29" s="75"/>
      <c r="E29" s="75"/>
      <c r="F29" s="221" t="s">
        <v>264</v>
      </c>
      <c r="G29" s="161" t="s">
        <v>264</v>
      </c>
      <c r="H29" s="140" t="s">
        <v>264</v>
      </c>
      <c r="I29" s="221" t="s">
        <v>380</v>
      </c>
      <c r="J29" s="280"/>
      <c r="K29" s="280"/>
      <c r="M29" s="310"/>
    </row>
    <row r="30" spans="1:13" ht="18.75" customHeight="1" x14ac:dyDescent="0.25">
      <c r="B30" s="225"/>
      <c r="D30" s="279"/>
      <c r="E30" s="229"/>
      <c r="F30" s="311"/>
      <c r="G30" s="168"/>
      <c r="H30" s="168" t="s">
        <v>272</v>
      </c>
      <c r="I30" s="230">
        <f>ROUND(SUM(I23:I29),2)</f>
        <v>0</v>
      </c>
      <c r="J30" s="117" t="s">
        <v>117</v>
      </c>
      <c r="K30" s="279"/>
      <c r="M30" s="310"/>
    </row>
    <row r="31" spans="1:13" x14ac:dyDescent="0.25">
      <c r="A31" s="303"/>
      <c r="B31" s="210"/>
      <c r="C31" s="101"/>
      <c r="D31" s="101"/>
      <c r="E31" s="101"/>
      <c r="F31" s="101"/>
      <c r="G31" s="101"/>
      <c r="H31" s="101"/>
      <c r="I31" s="102"/>
      <c r="J31" s="102"/>
      <c r="K31" s="102"/>
      <c r="M31" s="209"/>
    </row>
    <row r="32" spans="1:13" x14ac:dyDescent="0.25">
      <c r="A32" s="303"/>
      <c r="B32" s="208" t="s">
        <v>118</v>
      </c>
      <c r="C32" s="77" t="s">
        <v>273</v>
      </c>
      <c r="D32" s="101"/>
      <c r="E32" s="101"/>
      <c r="F32" s="101"/>
      <c r="G32" s="101"/>
      <c r="H32" s="101"/>
      <c r="I32" s="102"/>
      <c r="J32" s="102"/>
      <c r="K32" s="102"/>
      <c r="M32" s="209"/>
    </row>
    <row r="33" spans="1:14" x14ac:dyDescent="0.25">
      <c r="A33" s="303"/>
      <c r="B33" s="208"/>
      <c r="C33" s="77"/>
      <c r="D33" s="101"/>
      <c r="E33" s="101"/>
      <c r="F33" s="101"/>
      <c r="G33" s="101"/>
      <c r="H33" s="101"/>
      <c r="I33" s="102"/>
      <c r="J33" s="102"/>
      <c r="K33" s="102"/>
      <c r="M33" s="209"/>
    </row>
    <row r="34" spans="1:14" ht="17.25" customHeight="1" x14ac:dyDescent="0.25">
      <c r="A34" s="303"/>
      <c r="B34" s="208"/>
      <c r="C34" s="361" t="s">
        <v>259</v>
      </c>
      <c r="D34" s="361"/>
      <c r="E34" s="361"/>
      <c r="F34" s="362" t="s">
        <v>274</v>
      </c>
      <c r="G34" s="211" t="s">
        <v>275</v>
      </c>
      <c r="H34" s="213"/>
      <c r="I34" s="371" t="s">
        <v>276</v>
      </c>
      <c r="J34" s="372"/>
      <c r="K34" s="363" t="s">
        <v>277</v>
      </c>
      <c r="M34" s="209"/>
    </row>
    <row r="35" spans="1:14" ht="16.5" customHeight="1" x14ac:dyDescent="0.25">
      <c r="A35" s="303"/>
      <c r="B35" s="210"/>
      <c r="C35" s="361"/>
      <c r="D35" s="361"/>
      <c r="E35" s="361"/>
      <c r="F35" s="362"/>
      <c r="G35" s="301" t="s">
        <v>278</v>
      </c>
      <c r="H35" s="301" t="s">
        <v>279</v>
      </c>
      <c r="I35" s="301" t="s">
        <v>278</v>
      </c>
      <c r="J35" s="301" t="s">
        <v>279</v>
      </c>
      <c r="K35" s="364"/>
      <c r="M35" s="209"/>
    </row>
    <row r="36" spans="1:14" ht="19.5" customHeight="1" x14ac:dyDescent="0.25">
      <c r="A36" s="303"/>
      <c r="B36" s="210"/>
      <c r="C36" s="97" t="str">
        <f>C19</f>
        <v>Motorista - Veículos pesados</v>
      </c>
      <c r="D36" s="75"/>
      <c r="E36" s="75"/>
      <c r="F36" s="133">
        <v>1</v>
      </c>
      <c r="G36" s="221">
        <v>0</v>
      </c>
      <c r="H36" s="221">
        <f>F36*G36</f>
        <v>0</v>
      </c>
      <c r="I36" s="221" t="s">
        <v>380</v>
      </c>
      <c r="J36" s="221" t="s">
        <v>380</v>
      </c>
      <c r="K36" s="221" t="s">
        <v>380</v>
      </c>
      <c r="M36" s="209"/>
    </row>
    <row r="37" spans="1:14" ht="19.5" customHeight="1" x14ac:dyDescent="0.25">
      <c r="A37" s="303"/>
      <c r="B37" s="210"/>
      <c r="C37" s="281"/>
      <c r="D37" s="281"/>
      <c r="E37" s="281"/>
      <c r="G37" s="231"/>
      <c r="H37" s="219"/>
      <c r="I37" s="219"/>
      <c r="J37" s="168" t="s">
        <v>280</v>
      </c>
      <c r="K37" s="232">
        <f>ROUND(SUM(K36:K36),2)</f>
        <v>0</v>
      </c>
      <c r="L37" s="101" t="s">
        <v>126</v>
      </c>
      <c r="M37" s="290"/>
      <c r="N37" s="331"/>
    </row>
    <row r="38" spans="1:14" x14ac:dyDescent="0.2">
      <c r="A38" s="303"/>
      <c r="B38" s="210"/>
      <c r="F38" s="282"/>
      <c r="G38" s="282"/>
      <c r="M38" s="209"/>
      <c r="N38" s="334"/>
    </row>
    <row r="39" spans="1:14" x14ac:dyDescent="0.25">
      <c r="B39" s="208" t="s">
        <v>127</v>
      </c>
      <c r="C39" s="77" t="s">
        <v>333</v>
      </c>
      <c r="L39" s="73"/>
      <c r="M39" s="209"/>
    </row>
    <row r="40" spans="1:14" x14ac:dyDescent="0.25">
      <c r="B40" s="210"/>
      <c r="C40" s="77"/>
      <c r="L40" s="73"/>
      <c r="M40" s="209"/>
    </row>
    <row r="41" spans="1:14" ht="31.5" customHeight="1" x14ac:dyDescent="0.25">
      <c r="B41" s="210"/>
      <c r="C41" s="231" t="s">
        <v>281</v>
      </c>
      <c r="D41" s="233"/>
      <c r="E41" s="233"/>
      <c r="F41" s="219"/>
      <c r="G41" s="219"/>
      <c r="H41" s="219"/>
      <c r="I41" s="213"/>
      <c r="J41" s="313" t="s">
        <v>258</v>
      </c>
      <c r="K41" s="302" t="s">
        <v>282</v>
      </c>
      <c r="L41" s="234" t="s">
        <v>283</v>
      </c>
      <c r="M41" s="335" t="s">
        <v>357</v>
      </c>
    </row>
    <row r="42" spans="1:14" ht="19.5" customHeight="1" x14ac:dyDescent="0.25">
      <c r="B42" s="210"/>
      <c r="C42" s="235" t="str">
        <f>C14</f>
        <v>Caminhão com coletor compactador 15 m³</v>
      </c>
      <c r="D42" s="279"/>
      <c r="E42" s="279"/>
      <c r="F42" s="281"/>
      <c r="G42" s="281"/>
      <c r="H42" s="281"/>
      <c r="I42" s="209"/>
      <c r="J42" s="220">
        <f>L14</f>
        <v>1</v>
      </c>
      <c r="K42" s="221" t="s">
        <v>380</v>
      </c>
      <c r="L42" s="221" t="s">
        <v>380</v>
      </c>
      <c r="M42" s="333"/>
    </row>
    <row r="43" spans="1:14" ht="21.75" customHeight="1" x14ac:dyDescent="0.25">
      <c r="B43" s="210"/>
      <c r="C43" s="97"/>
      <c r="D43" s="219"/>
      <c r="E43" s="219"/>
      <c r="F43" s="219"/>
      <c r="G43" s="219"/>
      <c r="H43" s="219"/>
      <c r="I43" s="75"/>
      <c r="J43" s="219"/>
      <c r="K43" s="236" t="s">
        <v>284</v>
      </c>
      <c r="L43" s="232">
        <f>ROUND(SUM(L42:L42),2)</f>
        <v>0</v>
      </c>
      <c r="M43" s="291"/>
    </row>
    <row r="44" spans="1:14" ht="24" customHeight="1" x14ac:dyDescent="0.25">
      <c r="A44" s="303"/>
      <c r="B44" s="210"/>
      <c r="C44" s="73" t="s">
        <v>360</v>
      </c>
      <c r="L44" s="338"/>
      <c r="M44" s="209"/>
    </row>
    <row r="45" spans="1:14" ht="24" customHeight="1" x14ac:dyDescent="0.25">
      <c r="A45" s="336"/>
      <c r="B45" s="210"/>
      <c r="L45" s="337"/>
      <c r="M45" s="209"/>
    </row>
    <row r="46" spans="1:14" x14ac:dyDescent="0.25">
      <c r="A46" s="303"/>
      <c r="B46" s="208" t="s">
        <v>132</v>
      </c>
      <c r="C46" s="77" t="s">
        <v>285</v>
      </c>
      <c r="L46" s="73"/>
      <c r="M46" s="209"/>
    </row>
    <row r="47" spans="1:14" x14ac:dyDescent="0.25">
      <c r="A47" s="303"/>
      <c r="B47" s="208"/>
      <c r="C47" s="77"/>
      <c r="L47" s="73"/>
      <c r="M47" s="209"/>
    </row>
    <row r="48" spans="1:14" ht="21" customHeight="1" x14ac:dyDescent="0.25">
      <c r="A48" s="303"/>
      <c r="B48" s="208"/>
      <c r="C48" s="77" t="s">
        <v>286</v>
      </c>
      <c r="E48" s="117" t="str">
        <f>C42</f>
        <v>Caminhão com coletor compactador 15 m³</v>
      </c>
      <c r="L48" s="73"/>
      <c r="M48" s="209"/>
    </row>
    <row r="49" spans="1:13" ht="45" customHeight="1" x14ac:dyDescent="0.25">
      <c r="A49" s="303"/>
      <c r="B49" s="208"/>
      <c r="C49" s="77"/>
      <c r="E49" s="302" t="s">
        <v>287</v>
      </c>
      <c r="F49" s="301" t="s">
        <v>288</v>
      </c>
      <c r="G49" s="302" t="s">
        <v>358</v>
      </c>
      <c r="H49" s="302" t="s">
        <v>289</v>
      </c>
      <c r="I49" s="302" t="s">
        <v>290</v>
      </c>
      <c r="J49" s="302" t="s">
        <v>291</v>
      </c>
      <c r="K49" s="302" t="s">
        <v>292</v>
      </c>
      <c r="L49" s="301" t="s">
        <v>111</v>
      </c>
      <c r="M49" s="301" t="s">
        <v>140</v>
      </c>
    </row>
    <row r="50" spans="1:13" ht="17.25" customHeight="1" x14ac:dyDescent="0.25">
      <c r="A50" s="303"/>
      <c r="B50" s="208"/>
      <c r="C50" s="80" t="s">
        <v>293</v>
      </c>
      <c r="D50" s="80"/>
      <c r="E50" s="221" t="str">
        <f>K42</f>
        <v>R$</v>
      </c>
      <c r="F50" s="237">
        <v>0.4</v>
      </c>
      <c r="G50" s="228" t="s">
        <v>264</v>
      </c>
      <c r="H50" s="169">
        <v>7</v>
      </c>
      <c r="I50" s="169">
        <v>2000</v>
      </c>
      <c r="J50" s="172">
        <v>1.25</v>
      </c>
      <c r="K50" s="172" t="s">
        <v>264</v>
      </c>
      <c r="L50" s="221" t="s">
        <v>380</v>
      </c>
      <c r="M50" s="228" t="e">
        <f>L50/(E50/12)</f>
        <v>#VALUE!</v>
      </c>
    </row>
    <row r="51" spans="1:13" ht="17.25" customHeight="1" x14ac:dyDescent="0.25">
      <c r="A51" s="303"/>
      <c r="B51" s="208"/>
      <c r="C51" s="80" t="s">
        <v>294</v>
      </c>
      <c r="D51" s="80"/>
      <c r="E51" s="221" t="str">
        <f>K42</f>
        <v>R$</v>
      </c>
      <c r="F51" s="237" t="s">
        <v>264</v>
      </c>
      <c r="G51" s="228" t="s">
        <v>264</v>
      </c>
      <c r="H51" s="169">
        <v>7</v>
      </c>
      <c r="I51" s="169">
        <v>2000</v>
      </c>
      <c r="J51" s="172">
        <v>1.25</v>
      </c>
      <c r="K51" s="172">
        <v>0.9</v>
      </c>
      <c r="L51" s="221" t="s">
        <v>380</v>
      </c>
      <c r="M51" s="228" t="e">
        <f>L51/(E51/12)</f>
        <v>#VALUE!</v>
      </c>
    </row>
    <row r="52" spans="1:13" ht="17.25" customHeight="1" x14ac:dyDescent="0.25">
      <c r="A52" s="303"/>
      <c r="B52" s="208"/>
      <c r="C52" s="80" t="s">
        <v>295</v>
      </c>
      <c r="D52" s="80"/>
      <c r="E52" s="241" t="str">
        <f>K42</f>
        <v>R$</v>
      </c>
      <c r="F52" s="242" t="s">
        <v>264</v>
      </c>
      <c r="G52" s="243">
        <v>0.14749999999999999</v>
      </c>
      <c r="H52" s="244">
        <v>7</v>
      </c>
      <c r="I52" s="244">
        <v>2000</v>
      </c>
      <c r="J52" s="245">
        <v>1.25</v>
      </c>
      <c r="K52" s="245" t="s">
        <v>264</v>
      </c>
      <c r="L52" s="221" t="s">
        <v>380</v>
      </c>
      <c r="M52" s="228" t="e">
        <f>L52/(E52/12)</f>
        <v>#VALUE!</v>
      </c>
    </row>
    <row r="53" spans="1:13" ht="18.75" customHeight="1" x14ac:dyDescent="0.25">
      <c r="A53" s="303"/>
      <c r="B53" s="210"/>
      <c r="D53" s="281"/>
      <c r="E53" s="218"/>
      <c r="F53" s="219"/>
      <c r="G53" s="219"/>
      <c r="H53" s="233"/>
      <c r="I53" s="219"/>
      <c r="J53" s="219"/>
      <c r="K53" s="236" t="s">
        <v>296</v>
      </c>
      <c r="L53" s="246">
        <f>ROUND(SUM(L50:L52),2)</f>
        <v>0</v>
      </c>
      <c r="M53" s="292" t="s">
        <v>86</v>
      </c>
    </row>
    <row r="54" spans="1:13" x14ac:dyDescent="0.25">
      <c r="A54" s="303"/>
      <c r="B54" s="309"/>
      <c r="H54" s="307"/>
      <c r="M54" s="209"/>
    </row>
    <row r="55" spans="1:13" x14ac:dyDescent="0.25">
      <c r="A55" s="339"/>
      <c r="B55" s="342"/>
      <c r="H55" s="341"/>
      <c r="L55" s="341"/>
      <c r="M55" s="209"/>
    </row>
    <row r="56" spans="1:13" ht="15" customHeight="1" x14ac:dyDescent="0.25">
      <c r="A56" s="339"/>
      <c r="B56" s="208" t="s">
        <v>136</v>
      </c>
      <c r="C56" s="408" t="s">
        <v>361</v>
      </c>
      <c r="D56" s="409"/>
      <c r="E56" s="409"/>
      <c r="F56" s="409"/>
      <c r="G56" s="409"/>
      <c r="H56" s="409"/>
      <c r="I56" s="409"/>
      <c r="J56" s="410"/>
      <c r="L56" s="341"/>
      <c r="M56" s="209"/>
    </row>
    <row r="57" spans="1:13" ht="25.5" customHeight="1" x14ac:dyDescent="0.25">
      <c r="A57" s="339"/>
      <c r="B57" s="342"/>
      <c r="C57" s="416" t="s">
        <v>369</v>
      </c>
      <c r="D57" s="417"/>
      <c r="E57" s="418"/>
      <c r="F57" s="340" t="s">
        <v>370</v>
      </c>
      <c r="G57" s="340" t="s">
        <v>258</v>
      </c>
      <c r="H57" s="340" t="s">
        <v>371</v>
      </c>
      <c r="I57" s="340" t="s">
        <v>372</v>
      </c>
      <c r="J57" s="340" t="s">
        <v>54</v>
      </c>
      <c r="L57" s="346" t="s">
        <v>375</v>
      </c>
      <c r="M57" s="209"/>
    </row>
    <row r="58" spans="1:13" ht="15" customHeight="1" x14ac:dyDescent="0.25">
      <c r="A58" s="339"/>
      <c r="B58" s="342"/>
      <c r="C58" s="350" t="s">
        <v>362</v>
      </c>
      <c r="D58" s="351"/>
      <c r="E58" s="352"/>
      <c r="F58" s="161" t="s">
        <v>366</v>
      </c>
      <c r="G58" s="161">
        <v>10</v>
      </c>
      <c r="H58" s="221" t="s">
        <v>380</v>
      </c>
      <c r="I58" s="330" t="e">
        <f>G58*H58</f>
        <v>#VALUE!</v>
      </c>
      <c r="J58" s="413" t="e">
        <f>(I58+I60)/(G61/I100)</f>
        <v>#VALUE!</v>
      </c>
      <c r="L58" s="341"/>
      <c r="M58" s="209"/>
    </row>
    <row r="59" spans="1:13" ht="15" customHeight="1" x14ac:dyDescent="0.25">
      <c r="A59" s="339"/>
      <c r="B59" s="342"/>
      <c r="C59" s="350" t="s">
        <v>363</v>
      </c>
      <c r="D59" s="351"/>
      <c r="E59" s="352"/>
      <c r="F59" s="161" t="s">
        <v>366</v>
      </c>
      <c r="G59" s="161">
        <v>2</v>
      </c>
      <c r="H59" s="161" t="s">
        <v>264</v>
      </c>
      <c r="I59" s="227" t="s">
        <v>264</v>
      </c>
      <c r="J59" s="414"/>
      <c r="L59" s="341"/>
      <c r="M59" s="209"/>
    </row>
    <row r="60" spans="1:13" x14ac:dyDescent="0.25">
      <c r="A60" s="339"/>
      <c r="B60" s="342"/>
      <c r="C60" s="350" t="s">
        <v>364</v>
      </c>
      <c r="D60" s="351"/>
      <c r="E60" s="352"/>
      <c r="F60" s="161" t="s">
        <v>366</v>
      </c>
      <c r="G60" s="161" t="s">
        <v>264</v>
      </c>
      <c r="H60" s="221" t="s">
        <v>380</v>
      </c>
      <c r="I60" s="227" t="e">
        <f>H60*G59*G58</f>
        <v>#VALUE!</v>
      </c>
      <c r="J60" s="414"/>
      <c r="L60" s="341"/>
      <c r="M60" s="209"/>
    </row>
    <row r="61" spans="1:13" x14ac:dyDescent="0.25">
      <c r="A61" s="303"/>
      <c r="B61" s="309"/>
      <c r="C61" s="350" t="s">
        <v>365</v>
      </c>
      <c r="D61" s="351"/>
      <c r="E61" s="352"/>
      <c r="F61" s="161" t="s">
        <v>367</v>
      </c>
      <c r="G61" s="133">
        <v>30000</v>
      </c>
      <c r="H61" s="161" t="s">
        <v>264</v>
      </c>
      <c r="I61" s="161" t="s">
        <v>264</v>
      </c>
      <c r="J61" s="414"/>
      <c r="M61" s="209"/>
    </row>
    <row r="62" spans="1:13" x14ac:dyDescent="0.25">
      <c r="A62" s="339"/>
      <c r="B62" s="342"/>
      <c r="C62" s="350" t="s">
        <v>373</v>
      </c>
      <c r="D62" s="351"/>
      <c r="E62" s="352"/>
      <c r="F62" s="161" t="s">
        <v>368</v>
      </c>
      <c r="G62" s="161" t="s">
        <v>264</v>
      </c>
      <c r="H62" s="161" t="s">
        <v>264</v>
      </c>
      <c r="I62" s="161" t="s">
        <v>264</v>
      </c>
      <c r="J62" s="415"/>
      <c r="K62" s="101" t="s">
        <v>84</v>
      </c>
      <c r="L62" s="341"/>
      <c r="M62" s="209"/>
    </row>
    <row r="63" spans="1:13" x14ac:dyDescent="0.25">
      <c r="A63" s="339"/>
      <c r="B63" s="342"/>
      <c r="H63" s="341"/>
      <c r="J63" s="343"/>
      <c r="K63" s="344"/>
      <c r="L63" s="341"/>
      <c r="M63" s="209"/>
    </row>
    <row r="64" spans="1:13" x14ac:dyDescent="0.25">
      <c r="A64" s="339"/>
      <c r="B64" s="342"/>
      <c r="H64" s="341"/>
      <c r="L64" s="341"/>
      <c r="M64" s="209"/>
    </row>
    <row r="65" spans="1:13" x14ac:dyDescent="0.25">
      <c r="A65" s="303"/>
      <c r="B65" s="208" t="s">
        <v>142</v>
      </c>
      <c r="C65" s="77" t="s">
        <v>338</v>
      </c>
      <c r="H65" s="307"/>
      <c r="J65" s="239"/>
      <c r="M65" s="209"/>
    </row>
    <row r="66" spans="1:13" x14ac:dyDescent="0.25">
      <c r="B66" s="208"/>
      <c r="C66" s="77"/>
      <c r="D66" s="85"/>
      <c r="E66" s="111"/>
      <c r="F66" s="307"/>
      <c r="G66" s="307"/>
      <c r="H66" s="307"/>
      <c r="J66" s="239"/>
      <c r="L66" s="283"/>
      <c r="M66" s="209"/>
    </row>
    <row r="67" spans="1:13" ht="33" customHeight="1" x14ac:dyDescent="0.25">
      <c r="B67" s="208"/>
      <c r="C67" s="399"/>
      <c r="D67" s="399"/>
      <c r="E67" s="399"/>
      <c r="F67" s="302" t="s">
        <v>297</v>
      </c>
      <c r="G67" s="302" t="s">
        <v>298</v>
      </c>
      <c r="H67" s="276"/>
      <c r="I67" s="276" t="s">
        <v>379</v>
      </c>
      <c r="J67" s="239"/>
      <c r="M67" s="209"/>
    </row>
    <row r="68" spans="1:13" ht="15" customHeight="1" x14ac:dyDescent="0.25">
      <c r="B68" s="208"/>
      <c r="C68" s="323" t="s">
        <v>376</v>
      </c>
      <c r="D68" s="324"/>
      <c r="E68" s="324"/>
      <c r="F68" s="221" t="s">
        <v>380</v>
      </c>
      <c r="G68" s="227" t="e">
        <f>F68/12</f>
        <v>#VALUE!</v>
      </c>
      <c r="H68" s="240"/>
      <c r="I68" s="240"/>
      <c r="K68" s="284"/>
      <c r="L68" s="240"/>
      <c r="M68" s="209"/>
    </row>
    <row r="69" spans="1:13" ht="15.75" customHeight="1" x14ac:dyDescent="0.25">
      <c r="B69" s="208"/>
      <c r="C69" s="325" t="s">
        <v>299</v>
      </c>
      <c r="D69" s="326"/>
      <c r="E69" s="326"/>
      <c r="F69" s="221" t="s">
        <v>380</v>
      </c>
      <c r="G69" s="227" t="e">
        <f>F69/12</f>
        <v>#VALUE!</v>
      </c>
      <c r="H69" s="240"/>
      <c r="I69" s="240"/>
      <c r="K69" s="248"/>
      <c r="M69" s="209"/>
    </row>
    <row r="70" spans="1:13" ht="15" customHeight="1" x14ac:dyDescent="0.2">
      <c r="B70" s="208"/>
      <c r="C70" s="325" t="s">
        <v>300</v>
      </c>
      <c r="D70" s="327"/>
      <c r="E70" s="327"/>
      <c r="F70" s="221" t="s">
        <v>380</v>
      </c>
      <c r="G70" s="227" t="e">
        <f>F70/12</f>
        <v>#VALUE!</v>
      </c>
      <c r="H70" s="240"/>
      <c r="I70" s="240"/>
      <c r="K70" s="249"/>
      <c r="M70" s="209"/>
    </row>
    <row r="71" spans="1:13" ht="15" customHeight="1" x14ac:dyDescent="0.25">
      <c r="A71" s="349"/>
      <c r="B71" s="348"/>
      <c r="C71" s="421" t="s">
        <v>378</v>
      </c>
      <c r="D71" s="422"/>
      <c r="E71" s="423"/>
      <c r="F71" s="221" t="s">
        <v>380</v>
      </c>
      <c r="G71" s="227" t="e">
        <f>F71*5/12</f>
        <v>#VALUE!</v>
      </c>
      <c r="H71" s="240"/>
      <c r="I71" s="240"/>
      <c r="K71" s="249"/>
      <c r="L71" s="349"/>
      <c r="M71" s="209"/>
    </row>
    <row r="72" spans="1:13" ht="19.5" customHeight="1" x14ac:dyDescent="0.25">
      <c r="B72" s="208"/>
      <c r="C72" s="211" t="s">
        <v>339</v>
      </c>
      <c r="D72" s="250"/>
      <c r="E72" s="212"/>
      <c r="F72" s="251" t="s">
        <v>264</v>
      </c>
      <c r="G72" s="230" t="e">
        <f>ROUND(SUM(G68:G71),2)</f>
        <v>#VALUE!</v>
      </c>
      <c r="H72" s="101" t="s">
        <v>196</v>
      </c>
      <c r="I72" s="277"/>
      <c r="K72" s="101"/>
      <c r="M72" s="209"/>
    </row>
    <row r="73" spans="1:13" x14ac:dyDescent="0.25">
      <c r="B73" s="208"/>
      <c r="L73" s="73"/>
      <c r="M73" s="209"/>
    </row>
    <row r="74" spans="1:13" x14ac:dyDescent="0.25">
      <c r="B74" s="208" t="s">
        <v>144</v>
      </c>
      <c r="C74" s="77" t="s">
        <v>301</v>
      </c>
      <c r="D74" s="85"/>
      <c r="E74" s="111"/>
      <c r="F74" s="307"/>
      <c r="G74" s="307"/>
      <c r="H74" s="307"/>
      <c r="L74" s="113"/>
      <c r="M74" s="209"/>
    </row>
    <row r="75" spans="1:13" x14ac:dyDescent="0.25">
      <c r="B75" s="208"/>
      <c r="C75" s="77"/>
      <c r="D75" s="85"/>
      <c r="E75" s="111"/>
      <c r="F75" s="307"/>
      <c r="G75" s="307"/>
      <c r="H75" s="307"/>
      <c r="L75" s="113"/>
      <c r="M75" s="209"/>
    </row>
    <row r="76" spans="1:13" ht="29.25" customHeight="1" x14ac:dyDescent="0.25">
      <c r="B76" s="225"/>
      <c r="H76" s="301" t="s">
        <v>302</v>
      </c>
      <c r="I76" s="302" t="s">
        <v>377</v>
      </c>
      <c r="J76" s="302" t="s">
        <v>303</v>
      </c>
      <c r="K76" s="276"/>
      <c r="L76" s="335" t="s">
        <v>357</v>
      </c>
      <c r="M76" s="293"/>
    </row>
    <row r="77" spans="1:13" ht="18.75" customHeight="1" x14ac:dyDescent="0.25">
      <c r="B77" s="225"/>
      <c r="C77" s="371" t="s">
        <v>304</v>
      </c>
      <c r="D77" s="394"/>
      <c r="E77" s="394"/>
      <c r="F77" s="394"/>
      <c r="G77" s="372"/>
      <c r="H77" s="140">
        <v>1</v>
      </c>
      <c r="I77" s="221" t="s">
        <v>380</v>
      </c>
      <c r="J77" s="227" t="e">
        <f>H77*I77</f>
        <v>#VALUE!</v>
      </c>
      <c r="K77" s="240"/>
      <c r="M77" s="293"/>
    </row>
    <row r="78" spans="1:13" ht="18.75" customHeight="1" x14ac:dyDescent="0.25">
      <c r="A78" s="349"/>
      <c r="B78" s="345"/>
      <c r="C78" s="371" t="s">
        <v>342</v>
      </c>
      <c r="D78" s="394"/>
      <c r="E78" s="394"/>
      <c r="F78" s="394"/>
      <c r="G78" s="394"/>
      <c r="H78" s="140">
        <v>1</v>
      </c>
      <c r="I78" s="221" t="s">
        <v>380</v>
      </c>
      <c r="J78" s="227" t="e">
        <f>I78/12</f>
        <v>#VALUE!</v>
      </c>
      <c r="K78" s="240"/>
      <c r="L78" s="349"/>
      <c r="M78" s="347"/>
    </row>
    <row r="79" spans="1:13" ht="18.75" customHeight="1" x14ac:dyDescent="0.25">
      <c r="B79" s="225"/>
      <c r="C79" s="74"/>
      <c r="D79" s="252"/>
      <c r="E79" s="81"/>
      <c r="F79" s="81"/>
      <c r="G79" s="81"/>
      <c r="H79" s="81"/>
      <c r="I79" s="236" t="s">
        <v>305</v>
      </c>
      <c r="J79" s="253" t="e">
        <f>ROUND(J77+J78,2)</f>
        <v>#VALUE!</v>
      </c>
      <c r="K79" s="117" t="s">
        <v>206</v>
      </c>
      <c r="M79" s="209"/>
    </row>
    <row r="80" spans="1:13" ht="13.5" customHeight="1" x14ac:dyDescent="0.25">
      <c r="B80" s="225"/>
      <c r="C80" s="101"/>
      <c r="D80" s="108"/>
      <c r="L80" s="109"/>
      <c r="M80" s="293"/>
    </row>
    <row r="81" spans="1:13" ht="13.5" customHeight="1" x14ac:dyDescent="0.25">
      <c r="A81" s="303"/>
      <c r="B81" s="208" t="s">
        <v>148</v>
      </c>
      <c r="C81" s="77" t="s">
        <v>306</v>
      </c>
      <c r="E81" s="137"/>
      <c r="F81" s="137"/>
      <c r="G81" s="137"/>
      <c r="H81" s="137"/>
      <c r="I81" s="137"/>
      <c r="J81" s="137"/>
      <c r="K81" s="137"/>
      <c r="L81" s="137"/>
      <c r="M81" s="310"/>
    </row>
    <row r="82" spans="1:13" ht="30" customHeight="1" x14ac:dyDescent="0.25">
      <c r="A82" s="303"/>
      <c r="B82" s="210"/>
      <c r="H82" s="302" t="s">
        <v>282</v>
      </c>
      <c r="I82" s="302" t="s">
        <v>303</v>
      </c>
      <c r="K82" s="335" t="s">
        <v>357</v>
      </c>
      <c r="M82" s="310"/>
    </row>
    <row r="83" spans="1:13" ht="19.5" customHeight="1" x14ac:dyDescent="0.25">
      <c r="A83" s="303"/>
      <c r="B83" s="210"/>
      <c r="C83" s="74" t="s">
        <v>335</v>
      </c>
      <c r="D83" s="81"/>
      <c r="E83" s="81"/>
      <c r="F83" s="81"/>
      <c r="G83" s="81"/>
      <c r="H83" s="221" t="s">
        <v>380</v>
      </c>
      <c r="I83" s="227" t="e">
        <f>H83/12</f>
        <v>#VALUE!</v>
      </c>
      <c r="M83" s="209"/>
    </row>
    <row r="84" spans="1:13" ht="18" customHeight="1" x14ac:dyDescent="0.25">
      <c r="A84" s="73"/>
      <c r="B84" s="210"/>
      <c r="C84" s="254"/>
      <c r="D84" s="255"/>
      <c r="E84" s="255"/>
      <c r="F84" s="255"/>
      <c r="G84" s="278" t="s">
        <v>307</v>
      </c>
      <c r="H84" s="301" t="s">
        <v>264</v>
      </c>
      <c r="I84" s="230" t="e">
        <f>ROUND(I83,2)</f>
        <v>#VALUE!</v>
      </c>
      <c r="J84" s="101" t="s">
        <v>159</v>
      </c>
      <c r="M84" s="209"/>
    </row>
    <row r="85" spans="1:13" x14ac:dyDescent="0.25">
      <c r="A85" s="73"/>
      <c r="B85" s="210"/>
      <c r="M85" s="209"/>
    </row>
    <row r="86" spans="1:13" hidden="1" x14ac:dyDescent="0.25">
      <c r="A86" s="73"/>
      <c r="B86" s="208" t="s">
        <v>160</v>
      </c>
      <c r="C86" s="77" t="s">
        <v>308</v>
      </c>
      <c r="M86" s="209"/>
    </row>
    <row r="87" spans="1:13" hidden="1" x14ac:dyDescent="0.25">
      <c r="A87" s="73"/>
      <c r="B87" s="210"/>
      <c r="M87" s="209"/>
    </row>
    <row r="88" spans="1:13" ht="18" hidden="1" customHeight="1" x14ac:dyDescent="0.25">
      <c r="A88" s="73"/>
      <c r="B88" s="225"/>
      <c r="C88" s="88" t="s">
        <v>309</v>
      </c>
      <c r="D88" s="89"/>
      <c r="E88" s="89"/>
      <c r="F88" s="94"/>
      <c r="G88" s="94"/>
      <c r="H88" s="301" t="s">
        <v>310</v>
      </c>
      <c r="I88" s="304" t="s">
        <v>311</v>
      </c>
      <c r="J88" s="304"/>
      <c r="K88" s="304"/>
      <c r="L88" s="315" t="s">
        <v>111</v>
      </c>
      <c r="M88" s="209"/>
    </row>
    <row r="89" spans="1:13" ht="18.75" hidden="1" customHeight="1" x14ac:dyDescent="0.25">
      <c r="A89" s="73"/>
      <c r="B89" s="225"/>
      <c r="C89" s="400" t="s">
        <v>312</v>
      </c>
      <c r="D89" s="401"/>
      <c r="E89" s="401"/>
      <c r="F89" s="95"/>
      <c r="G89" s="95"/>
      <c r="H89" s="256">
        <f>10*4</f>
        <v>40</v>
      </c>
      <c r="I89" s="257"/>
      <c r="J89" s="257"/>
      <c r="K89" s="257"/>
      <c r="L89" s="258">
        <f>H89*I89</f>
        <v>0</v>
      </c>
      <c r="M89" s="209"/>
    </row>
    <row r="90" spans="1:13" ht="18.75" hidden="1" customHeight="1" x14ac:dyDescent="0.25">
      <c r="A90" s="73"/>
      <c r="B90" s="225"/>
      <c r="C90" s="97"/>
      <c r="D90" s="81"/>
      <c r="E90" s="81"/>
      <c r="F90" s="75"/>
      <c r="G90" s="75"/>
      <c r="H90" s="259"/>
      <c r="I90" s="236" t="s">
        <v>313</v>
      </c>
      <c r="J90" s="236"/>
      <c r="K90" s="236"/>
      <c r="L90" s="232">
        <f>SUM(L89:L89)</f>
        <v>0</v>
      </c>
      <c r="M90" s="291" t="s">
        <v>208</v>
      </c>
    </row>
    <row r="91" spans="1:13" hidden="1" x14ac:dyDescent="0.25">
      <c r="B91" s="225"/>
      <c r="C91" s="103"/>
      <c r="L91" s="73"/>
      <c r="M91" s="209"/>
    </row>
    <row r="92" spans="1:13" x14ac:dyDescent="0.25">
      <c r="B92" s="208" t="s">
        <v>160</v>
      </c>
      <c r="C92" s="411" t="s">
        <v>341</v>
      </c>
      <c r="D92" s="412"/>
      <c r="L92" s="73"/>
      <c r="M92" s="209"/>
    </row>
    <row r="93" spans="1:13" ht="30.75" customHeight="1" x14ac:dyDescent="0.25">
      <c r="B93" s="225"/>
      <c r="C93" s="103"/>
      <c r="J93" s="302" t="s">
        <v>303</v>
      </c>
      <c r="L93" s="73"/>
      <c r="M93" s="209"/>
    </row>
    <row r="94" spans="1:13" x14ac:dyDescent="0.2">
      <c r="B94" s="225"/>
      <c r="C94" s="328" t="s">
        <v>343</v>
      </c>
      <c r="D94" s="75"/>
      <c r="E94" s="75"/>
      <c r="F94" s="75"/>
      <c r="G94" s="75"/>
      <c r="H94" s="75"/>
      <c r="I94" s="107"/>
      <c r="J94" s="227" t="e">
        <f>(L52+L50)*0.1</f>
        <v>#VALUE!</v>
      </c>
      <c r="L94" s="73"/>
      <c r="M94" s="209"/>
    </row>
    <row r="95" spans="1:13" x14ac:dyDescent="0.25">
      <c r="B95" s="225"/>
      <c r="C95" s="103"/>
      <c r="I95" s="303" t="s">
        <v>54</v>
      </c>
      <c r="J95" s="230" t="e">
        <f>ROUND(J94,2)</f>
        <v>#VALUE!</v>
      </c>
      <c r="K95" s="101" t="s">
        <v>165</v>
      </c>
      <c r="L95" s="73"/>
      <c r="M95" s="209"/>
    </row>
    <row r="96" spans="1:13" x14ac:dyDescent="0.25">
      <c r="B96" s="225"/>
      <c r="C96" s="103"/>
      <c r="I96" s="303"/>
      <c r="J96" s="297"/>
      <c r="L96" s="73"/>
      <c r="M96" s="209"/>
    </row>
    <row r="97" spans="1:13" x14ac:dyDescent="0.25">
      <c r="B97" s="225"/>
      <c r="C97" s="296"/>
      <c r="I97" s="303"/>
      <c r="J97" s="297"/>
      <c r="L97" s="73"/>
      <c r="M97" s="209"/>
    </row>
    <row r="98" spans="1:13" x14ac:dyDescent="0.25">
      <c r="B98" s="225"/>
      <c r="C98" s="296"/>
      <c r="I98" s="303"/>
      <c r="J98" s="297"/>
      <c r="L98" s="73"/>
      <c r="M98" s="209"/>
    </row>
    <row r="99" spans="1:13" ht="25.5" x14ac:dyDescent="0.25">
      <c r="B99" s="225"/>
      <c r="C99" s="295"/>
      <c r="D99" s="295"/>
      <c r="E99" s="295"/>
      <c r="F99" s="295"/>
      <c r="G99" s="329" t="s">
        <v>348</v>
      </c>
      <c r="H99" s="312" t="s">
        <v>347</v>
      </c>
      <c r="I99" s="301" t="s">
        <v>349</v>
      </c>
      <c r="J99" s="371" t="s">
        <v>350</v>
      </c>
      <c r="K99" s="372"/>
      <c r="L99" s="73"/>
      <c r="M99" s="209"/>
    </row>
    <row r="100" spans="1:13" ht="14.25" customHeight="1" x14ac:dyDescent="0.25">
      <c r="B100" s="225"/>
      <c r="C100" s="298" t="s">
        <v>345</v>
      </c>
      <c r="D100" s="94"/>
      <c r="E100" s="94"/>
      <c r="F100" s="95"/>
      <c r="G100" s="299">
        <v>254</v>
      </c>
      <c r="H100" s="300">
        <v>14</v>
      </c>
      <c r="I100" s="330">
        <f>G100*H100</f>
        <v>3556</v>
      </c>
      <c r="J100" s="404" t="s">
        <v>351</v>
      </c>
      <c r="K100" s="405"/>
      <c r="L100" s="73"/>
      <c r="M100" s="209"/>
    </row>
    <row r="101" spans="1:13" ht="16.5" customHeight="1" x14ac:dyDescent="0.25">
      <c r="B101" s="225"/>
      <c r="C101" s="97" t="s">
        <v>346</v>
      </c>
      <c r="D101" s="75"/>
      <c r="E101" s="75"/>
      <c r="F101" s="75"/>
      <c r="G101" s="314"/>
      <c r="H101" s="75"/>
      <c r="I101" s="236"/>
      <c r="J101" s="406"/>
      <c r="K101" s="407"/>
      <c r="L101" s="73"/>
      <c r="M101" s="209"/>
    </row>
    <row r="102" spans="1:13" x14ac:dyDescent="0.25">
      <c r="B102" s="225"/>
      <c r="C102" s="103"/>
      <c r="L102" s="73"/>
      <c r="M102" s="209"/>
    </row>
    <row r="103" spans="1:13" x14ac:dyDescent="0.25">
      <c r="B103" s="208" t="s">
        <v>226</v>
      </c>
      <c r="C103" s="77" t="s">
        <v>336</v>
      </c>
      <c r="L103" s="73"/>
      <c r="M103" s="209"/>
    </row>
    <row r="104" spans="1:13" x14ac:dyDescent="0.25">
      <c r="B104" s="208"/>
      <c r="C104" s="77"/>
      <c r="L104" s="73"/>
      <c r="M104" s="209"/>
    </row>
    <row r="105" spans="1:13" ht="17.25" customHeight="1" x14ac:dyDescent="0.25">
      <c r="B105" s="208"/>
      <c r="C105" s="77"/>
      <c r="L105" s="231" t="s">
        <v>314</v>
      </c>
      <c r="M105" s="247"/>
    </row>
    <row r="106" spans="1:13" ht="16.5" customHeight="1" x14ac:dyDescent="0.25">
      <c r="B106" s="208"/>
      <c r="C106" s="77"/>
      <c r="L106" s="302" t="s">
        <v>261</v>
      </c>
      <c r="M106" s="234" t="s">
        <v>340</v>
      </c>
    </row>
    <row r="107" spans="1:13" ht="19.5" customHeight="1" x14ac:dyDescent="0.25">
      <c r="A107" s="303"/>
      <c r="B107" s="210"/>
      <c r="C107" s="97"/>
      <c r="D107" s="119"/>
      <c r="E107" s="119"/>
      <c r="F107" s="119"/>
      <c r="G107" s="119"/>
      <c r="H107" s="75"/>
      <c r="I107" s="75"/>
      <c r="J107" s="75"/>
      <c r="K107" s="260" t="s">
        <v>374</v>
      </c>
      <c r="L107" s="261" t="e">
        <f>ROUND((I30+K37+L53+J58+G72+J79+I84+J95),2)</f>
        <v>#VALUE!</v>
      </c>
      <c r="M107" s="261" t="e">
        <f>ROUND((L107*12),2)</f>
        <v>#VALUE!</v>
      </c>
    </row>
    <row r="108" spans="1:13" ht="17.25" customHeight="1" x14ac:dyDescent="0.25">
      <c r="A108" s="303"/>
      <c r="B108" s="210"/>
      <c r="M108" s="238"/>
    </row>
    <row r="109" spans="1:13" x14ac:dyDescent="0.25">
      <c r="A109" s="73"/>
      <c r="B109" s="208" t="s">
        <v>227</v>
      </c>
      <c r="C109" s="395" t="s">
        <v>359</v>
      </c>
      <c r="D109" s="395"/>
      <c r="E109" s="395"/>
      <c r="F109" s="395"/>
      <c r="G109" s="395"/>
      <c r="H109" s="395"/>
      <c r="I109" s="395"/>
      <c r="J109" s="395"/>
      <c r="K109" s="395"/>
      <c r="L109" s="395"/>
      <c r="M109" s="209"/>
    </row>
    <row r="110" spans="1:13" x14ac:dyDescent="0.25">
      <c r="A110" s="73"/>
      <c r="B110" s="208"/>
      <c r="C110" s="117"/>
      <c r="D110" s="117"/>
      <c r="E110" s="117"/>
      <c r="F110" s="117"/>
      <c r="G110" s="117"/>
      <c r="H110" s="117"/>
      <c r="I110" s="109"/>
      <c r="J110" s="109"/>
      <c r="K110" s="109"/>
      <c r="L110" s="303"/>
      <c r="M110" s="209"/>
    </row>
    <row r="111" spans="1:13" ht="16.5" customHeight="1" x14ac:dyDescent="0.25">
      <c r="A111" s="73"/>
      <c r="B111" s="208"/>
      <c r="C111" s="285"/>
      <c r="D111" s="117"/>
      <c r="E111" s="117"/>
      <c r="F111" s="117"/>
      <c r="G111" s="117"/>
      <c r="H111" s="117"/>
      <c r="I111" s="109"/>
      <c r="J111" s="109"/>
      <c r="K111" s="402" t="s">
        <v>315</v>
      </c>
      <c r="L111" s="403"/>
      <c r="M111" s="294"/>
    </row>
    <row r="112" spans="1:13" ht="17.25" customHeight="1" x14ac:dyDescent="0.25">
      <c r="A112" s="73"/>
      <c r="B112" s="208"/>
      <c r="C112" s="117"/>
      <c r="D112" s="117"/>
      <c r="E112" s="117"/>
      <c r="F112" s="117"/>
      <c r="G112" s="117"/>
      <c r="H112" s="117"/>
      <c r="I112" s="301" t="s">
        <v>316</v>
      </c>
      <c r="J112" s="301" t="s">
        <v>317</v>
      </c>
      <c r="K112" s="302" t="s">
        <v>261</v>
      </c>
      <c r="L112" s="302" t="str">
        <f>M106</f>
        <v>Total p/ 12 meses</v>
      </c>
      <c r="M112" s="286"/>
    </row>
    <row r="113" spans="1:13" ht="16.5" customHeight="1" x14ac:dyDescent="0.25">
      <c r="A113" s="73"/>
      <c r="B113" s="225">
        <v>1</v>
      </c>
      <c r="C113" s="396" t="s">
        <v>355</v>
      </c>
      <c r="D113" s="397"/>
      <c r="E113" s="397"/>
      <c r="F113" s="397"/>
      <c r="G113" s="397"/>
      <c r="H113" s="398"/>
      <c r="I113" s="203" t="s">
        <v>318</v>
      </c>
      <c r="J113" s="203">
        <v>5.2499999999999998E-2</v>
      </c>
      <c r="K113" s="226" t="e">
        <f>J113*L107</f>
        <v>#VALUE!</v>
      </c>
      <c r="L113" s="226" t="e">
        <f>K113*12</f>
        <v>#VALUE!</v>
      </c>
      <c r="M113" s="238"/>
    </row>
    <row r="114" spans="1:13" ht="16.5" customHeight="1" x14ac:dyDescent="0.25">
      <c r="A114" s="73"/>
      <c r="B114" s="225">
        <f>B113+1</f>
        <v>2</v>
      </c>
      <c r="C114" s="396" t="s">
        <v>354</v>
      </c>
      <c r="D114" s="397"/>
      <c r="E114" s="397"/>
      <c r="F114" s="397"/>
      <c r="G114" s="397"/>
      <c r="H114" s="398"/>
      <c r="I114" s="203" t="s">
        <v>319</v>
      </c>
      <c r="J114" s="203">
        <v>8.5000000000000006E-2</v>
      </c>
      <c r="K114" s="226" t="e">
        <f>J114*(L107+K113)</f>
        <v>#VALUE!</v>
      </c>
      <c r="L114" s="226" t="e">
        <f>K114*12</f>
        <v>#VALUE!</v>
      </c>
      <c r="M114" s="238"/>
    </row>
    <row r="115" spans="1:13" ht="18.75" customHeight="1" x14ac:dyDescent="0.25">
      <c r="A115" s="73"/>
      <c r="B115" s="225">
        <f t="shared" ref="B115:B121" si="1">B114+1</f>
        <v>3</v>
      </c>
      <c r="C115" s="97"/>
      <c r="D115" s="75"/>
      <c r="E115" s="75"/>
      <c r="F115" s="75"/>
      <c r="G115" s="75"/>
      <c r="H115" s="262" t="s">
        <v>320</v>
      </c>
      <c r="I115" s="263" t="s">
        <v>264</v>
      </c>
      <c r="J115" s="264">
        <f>SUM(J113:J114)</f>
        <v>0.13750000000000001</v>
      </c>
      <c r="K115" s="253" t="e">
        <f>ROUND((K113+K114),2)</f>
        <v>#VALUE!</v>
      </c>
      <c r="L115" s="253" t="e">
        <f>ROUND((L113+L114),2)</f>
        <v>#VALUE!</v>
      </c>
      <c r="M115" s="272"/>
    </row>
    <row r="116" spans="1:13" ht="18.75" customHeight="1" x14ac:dyDescent="0.25">
      <c r="A116" s="73"/>
      <c r="B116" s="225">
        <f t="shared" si="1"/>
        <v>4</v>
      </c>
      <c r="C116" s="97"/>
      <c r="D116" s="75"/>
      <c r="E116" s="75"/>
      <c r="F116" s="75"/>
      <c r="G116" s="75"/>
      <c r="H116" s="265" t="s">
        <v>321</v>
      </c>
      <c r="I116" s="263" t="s">
        <v>264</v>
      </c>
      <c r="J116" s="266" t="s">
        <v>264</v>
      </c>
      <c r="K116" s="253" t="e">
        <f>ROUND((K115+L107),2)</f>
        <v>#VALUE!</v>
      </c>
      <c r="L116" s="253" t="e">
        <f>ROUND((K116*12),2)</f>
        <v>#VALUE!</v>
      </c>
      <c r="M116" s="272"/>
    </row>
    <row r="117" spans="1:13" ht="16.5" customHeight="1" x14ac:dyDescent="0.25">
      <c r="A117" s="73"/>
      <c r="B117" s="225">
        <f t="shared" si="1"/>
        <v>5</v>
      </c>
      <c r="C117" s="97"/>
      <c r="D117" s="75"/>
      <c r="E117" s="75"/>
      <c r="F117" s="75"/>
      <c r="G117" s="75"/>
      <c r="H117" s="267" t="s">
        <v>322</v>
      </c>
      <c r="I117" s="263"/>
      <c r="J117" s="266">
        <v>0.05</v>
      </c>
      <c r="K117" s="226" t="e">
        <f>J117*K116</f>
        <v>#VALUE!</v>
      </c>
      <c r="L117" s="226" t="e">
        <f>K117*12</f>
        <v>#VALUE!</v>
      </c>
      <c r="M117" s="238"/>
    </row>
    <row r="118" spans="1:13" ht="16.5" customHeight="1" x14ac:dyDescent="0.25">
      <c r="A118" s="73"/>
      <c r="B118" s="225">
        <f t="shared" si="1"/>
        <v>6</v>
      </c>
      <c r="C118" s="97"/>
      <c r="D118" s="75"/>
      <c r="E118" s="75"/>
      <c r="F118" s="75"/>
      <c r="G118" s="75"/>
      <c r="H118" s="267" t="s">
        <v>323</v>
      </c>
      <c r="I118" s="268" t="s">
        <v>324</v>
      </c>
      <c r="J118" s="266">
        <v>6.4999999999999997E-3</v>
      </c>
      <c r="K118" s="226" t="e">
        <f>J118*K116</f>
        <v>#VALUE!</v>
      </c>
      <c r="L118" s="226" t="e">
        <f>K118*12</f>
        <v>#VALUE!</v>
      </c>
      <c r="M118" s="238"/>
    </row>
    <row r="119" spans="1:13" ht="16.5" customHeight="1" x14ac:dyDescent="0.25">
      <c r="A119" s="73"/>
      <c r="B119" s="225">
        <f t="shared" si="1"/>
        <v>7</v>
      </c>
      <c r="C119" s="97"/>
      <c r="D119" s="75"/>
      <c r="E119" s="75"/>
      <c r="F119" s="75"/>
      <c r="G119" s="75"/>
      <c r="H119" s="267" t="s">
        <v>325</v>
      </c>
      <c r="I119" s="269"/>
      <c r="J119" s="266">
        <v>0.03</v>
      </c>
      <c r="K119" s="226" t="e">
        <f>J119*K116</f>
        <v>#VALUE!</v>
      </c>
      <c r="L119" s="226" t="e">
        <f>K119*12</f>
        <v>#VALUE!</v>
      </c>
      <c r="M119" s="238"/>
    </row>
    <row r="120" spans="1:13" ht="16.5" customHeight="1" x14ac:dyDescent="0.25">
      <c r="A120" s="73"/>
      <c r="B120" s="225">
        <f t="shared" si="1"/>
        <v>8</v>
      </c>
      <c r="C120" s="97"/>
      <c r="D120" s="75"/>
      <c r="E120" s="75"/>
      <c r="F120" s="75"/>
      <c r="G120" s="75"/>
      <c r="H120" s="262" t="s">
        <v>326</v>
      </c>
      <c r="I120" s="269" t="s">
        <v>264</v>
      </c>
      <c r="J120" s="264">
        <f>SUM(J117:J119)</f>
        <v>8.6499999999999994E-2</v>
      </c>
      <c r="K120" s="253" t="e">
        <f>ROUND((SUM(K117:K119)),2)</f>
        <v>#VALUE!</v>
      </c>
      <c r="L120" s="253" t="e">
        <f>ROUND((SUM(L117:L119)),2)</f>
        <v>#VALUE!</v>
      </c>
      <c r="M120" s="272"/>
    </row>
    <row r="121" spans="1:13" ht="20.25" customHeight="1" x14ac:dyDescent="0.25">
      <c r="A121" s="73"/>
      <c r="B121" s="225">
        <f t="shared" si="1"/>
        <v>9</v>
      </c>
      <c r="C121" s="97"/>
      <c r="D121" s="75"/>
      <c r="E121" s="75"/>
      <c r="F121" s="75"/>
      <c r="G121" s="75"/>
      <c r="H121" s="262" t="s">
        <v>327</v>
      </c>
      <c r="I121" s="203" t="s">
        <v>264</v>
      </c>
      <c r="J121" s="264">
        <f>J115+J120</f>
        <v>0.224</v>
      </c>
      <c r="K121" s="253" t="e">
        <f>ROUND((K120+K116),2)</f>
        <v>#VALUE!</v>
      </c>
      <c r="L121" s="253" t="e">
        <f>ROUND((L120+L116),2)</f>
        <v>#VALUE!</v>
      </c>
      <c r="M121" s="272"/>
    </row>
    <row r="122" spans="1:13" ht="20.25" customHeight="1" x14ac:dyDescent="0.25">
      <c r="A122" s="73"/>
      <c r="B122" s="225"/>
      <c r="H122" s="270"/>
      <c r="I122" s="287"/>
      <c r="J122" s="288"/>
      <c r="K122" s="271"/>
      <c r="L122" s="271"/>
      <c r="M122" s="272"/>
    </row>
    <row r="123" spans="1:13" ht="13.5" customHeight="1" x14ac:dyDescent="0.25">
      <c r="A123" s="73"/>
      <c r="B123" s="225"/>
      <c r="M123" s="209"/>
    </row>
    <row r="124" spans="1:13" ht="15.75" customHeight="1" x14ac:dyDescent="0.25">
      <c r="A124" s="73"/>
      <c r="B124" s="208" t="s">
        <v>228</v>
      </c>
      <c r="C124" s="77" t="s">
        <v>328</v>
      </c>
      <c r="I124" s="112"/>
      <c r="J124" s="112"/>
      <c r="K124" s="112"/>
      <c r="L124" s="147"/>
      <c r="M124" s="238"/>
    </row>
    <row r="125" spans="1:13" ht="18" customHeight="1" x14ac:dyDescent="0.25">
      <c r="B125" s="210"/>
      <c r="K125" s="301" t="s">
        <v>334</v>
      </c>
      <c r="L125" s="302" t="s">
        <v>261</v>
      </c>
      <c r="M125" s="234" t="str">
        <f>M106</f>
        <v>Total p/ 12 meses</v>
      </c>
    </row>
    <row r="126" spans="1:13" ht="24" customHeight="1" x14ac:dyDescent="0.25">
      <c r="A126" s="303"/>
      <c r="B126" s="225"/>
      <c r="C126" s="97"/>
      <c r="D126" s="119"/>
      <c r="E126" s="119"/>
      <c r="F126" s="119"/>
      <c r="G126" s="119"/>
      <c r="H126" s="119"/>
      <c r="I126" s="75"/>
      <c r="J126" s="262" t="s">
        <v>337</v>
      </c>
      <c r="K126" s="301">
        <v>1</v>
      </c>
      <c r="L126" s="253" t="e">
        <f>K121</f>
        <v>#VALUE!</v>
      </c>
      <c r="M126" s="253" t="e">
        <f>ROUND((L126*12),2)</f>
        <v>#VALUE!</v>
      </c>
    </row>
    <row r="127" spans="1:13" ht="10.5" customHeight="1" x14ac:dyDescent="0.25">
      <c r="A127" s="303"/>
      <c r="B127" s="305"/>
      <c r="C127" s="99"/>
      <c r="D127" s="273"/>
      <c r="E127" s="273"/>
      <c r="F127" s="273"/>
      <c r="G127" s="273"/>
      <c r="H127" s="273"/>
      <c r="I127" s="99"/>
      <c r="J127" s="274"/>
      <c r="K127" s="306"/>
      <c r="L127" s="306"/>
      <c r="M127" s="275"/>
    </row>
    <row r="128" spans="1:13" ht="21.75" customHeight="1" x14ac:dyDescent="0.25">
      <c r="A128" s="303"/>
      <c r="B128" s="303"/>
      <c r="D128" s="121"/>
      <c r="E128" s="121"/>
      <c r="F128" s="121"/>
      <c r="G128" s="121"/>
      <c r="H128" s="121"/>
      <c r="J128" s="270"/>
      <c r="K128" s="303"/>
      <c r="L128" s="303"/>
      <c r="M128" s="271"/>
    </row>
    <row r="129" spans="1:13" x14ac:dyDescent="0.25">
      <c r="A129" s="73"/>
    </row>
    <row r="130" spans="1:13" x14ac:dyDescent="0.25">
      <c r="A130" s="73"/>
      <c r="M130" s="239"/>
    </row>
    <row r="131" spans="1:13" x14ac:dyDescent="0.25">
      <c r="A131" s="73"/>
    </row>
    <row r="132" spans="1:13" x14ac:dyDescent="0.25">
      <c r="A132" s="73"/>
    </row>
    <row r="133" spans="1:13" x14ac:dyDescent="0.25">
      <c r="A133" s="73"/>
    </row>
    <row r="134" spans="1:13" x14ac:dyDescent="0.25">
      <c r="A134" s="73"/>
    </row>
    <row r="135" spans="1:13" x14ac:dyDescent="0.25">
      <c r="A135" s="73"/>
    </row>
    <row r="136" spans="1:13" x14ac:dyDescent="0.25">
      <c r="A136" s="73"/>
    </row>
    <row r="137" spans="1:13" x14ac:dyDescent="0.25">
      <c r="A137" s="73"/>
    </row>
    <row r="138" spans="1:13" x14ac:dyDescent="0.25">
      <c r="A138" s="73"/>
    </row>
    <row r="139" spans="1:13" x14ac:dyDescent="0.25">
      <c r="A139" s="73"/>
    </row>
    <row r="140" spans="1:13" x14ac:dyDescent="0.25">
      <c r="A140" s="73"/>
    </row>
    <row r="141" spans="1:13" x14ac:dyDescent="0.25">
      <c r="A141" s="73"/>
    </row>
    <row r="142" spans="1:13" x14ac:dyDescent="0.25">
      <c r="A142" s="73"/>
    </row>
    <row r="143" spans="1:13" x14ac:dyDescent="0.25">
      <c r="A143" s="73"/>
    </row>
    <row r="144" spans="1:13" x14ac:dyDescent="0.25">
      <c r="A144" s="73"/>
    </row>
    <row r="145" spans="1:1" x14ac:dyDescent="0.25">
      <c r="A145" s="73"/>
    </row>
    <row r="146" spans="1:1" x14ac:dyDescent="0.25">
      <c r="A146" s="73"/>
    </row>
    <row r="147" spans="1:1" x14ac:dyDescent="0.25">
      <c r="A147" s="73"/>
    </row>
    <row r="148" spans="1:1" x14ac:dyDescent="0.25">
      <c r="A148" s="73"/>
    </row>
    <row r="149" spans="1:1" x14ac:dyDescent="0.25">
      <c r="A149" s="73"/>
    </row>
    <row r="150" spans="1:1" x14ac:dyDescent="0.25">
      <c r="A150" s="73"/>
    </row>
    <row r="151" spans="1:1" x14ac:dyDescent="0.25">
      <c r="A151" s="73"/>
    </row>
    <row r="152" spans="1:1" x14ac:dyDescent="0.25">
      <c r="A152" s="73"/>
    </row>
    <row r="153" spans="1:1" x14ac:dyDescent="0.25">
      <c r="A153" s="73"/>
    </row>
    <row r="154" spans="1:1" x14ac:dyDescent="0.25">
      <c r="A154" s="73"/>
    </row>
    <row r="155" spans="1:1" x14ac:dyDescent="0.25">
      <c r="A155" s="73"/>
    </row>
    <row r="156" spans="1:1" x14ac:dyDescent="0.25">
      <c r="A156" s="73"/>
    </row>
    <row r="157" spans="1:1" x14ac:dyDescent="0.25">
      <c r="A157" s="73"/>
    </row>
    <row r="158" spans="1:1" x14ac:dyDescent="0.25">
      <c r="A158" s="73"/>
    </row>
    <row r="159" spans="1:1" x14ac:dyDescent="0.25">
      <c r="A159" s="73"/>
    </row>
    <row r="160" spans="1:1" x14ac:dyDescent="0.25">
      <c r="A160" s="73"/>
    </row>
    <row r="161" spans="1:1" x14ac:dyDescent="0.25">
      <c r="A161" s="73"/>
    </row>
    <row r="162" spans="1:1" x14ac:dyDescent="0.25">
      <c r="A162" s="73"/>
    </row>
  </sheetData>
  <mergeCells count="38">
    <mergeCell ref="C78:G78"/>
    <mergeCell ref="C77:G77"/>
    <mergeCell ref="C71:E71"/>
    <mergeCell ref="C109:L109"/>
    <mergeCell ref="C113:H113"/>
    <mergeCell ref="C114:H114"/>
    <mergeCell ref="C67:E67"/>
    <mergeCell ref="C89:E89"/>
    <mergeCell ref="K111:L111"/>
    <mergeCell ref="J99:K99"/>
    <mergeCell ref="J100:K101"/>
    <mergeCell ref="C62:E62"/>
    <mergeCell ref="C56:J56"/>
    <mergeCell ref="C92:D92"/>
    <mergeCell ref="J58:J62"/>
    <mergeCell ref="C57:E57"/>
    <mergeCell ref="C58:E58"/>
    <mergeCell ref="B2:M2"/>
    <mergeCell ref="B3:M3"/>
    <mergeCell ref="B4:C4"/>
    <mergeCell ref="D4:M4"/>
    <mergeCell ref="B5:C5"/>
    <mergeCell ref="D5:M5"/>
    <mergeCell ref="C59:E59"/>
    <mergeCell ref="C60:E60"/>
    <mergeCell ref="C61:E61"/>
    <mergeCell ref="B6:C6"/>
    <mergeCell ref="D6:M6"/>
    <mergeCell ref="B7:M7"/>
    <mergeCell ref="C34:E35"/>
    <mergeCell ref="F34:F35"/>
    <mergeCell ref="K34:K35"/>
    <mergeCell ref="D9:L9"/>
    <mergeCell ref="C14:K14"/>
    <mergeCell ref="I34:J34"/>
    <mergeCell ref="J22:M22"/>
    <mergeCell ref="J23:M23"/>
    <mergeCell ref="J24:M24"/>
  </mergeCells>
  <pageMargins left="1.1811023622047245" right="0" top="0.39370078740157483" bottom="0.39370078740157483" header="0" footer="0"/>
  <pageSetup paperSize="9" scale="39" fitToWidth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7"/>
  <sheetViews>
    <sheetView zoomScale="110" zoomScaleNormal="110" workbookViewId="0">
      <selection activeCell="B40" sqref="B40:D40"/>
    </sheetView>
  </sheetViews>
  <sheetFormatPr defaultRowHeight="12.75" x14ac:dyDescent="0.25"/>
  <cols>
    <col min="1" max="1" width="4.5703125" style="84" customWidth="1"/>
    <col min="2" max="2" width="76.5703125" style="73" customWidth="1"/>
    <col min="3" max="3" width="9.85546875" style="73" bestFit="1" customWidth="1"/>
    <col min="4" max="4" width="24.5703125" style="73" customWidth="1"/>
    <col min="5" max="5" width="12.5703125" style="73" customWidth="1"/>
    <col min="6" max="6" width="17.140625" style="73" bestFit="1" customWidth="1"/>
    <col min="7" max="7" width="14.28515625" style="73" bestFit="1" customWidth="1"/>
    <col min="8" max="8" width="18.140625" style="73" bestFit="1" customWidth="1"/>
    <col min="9" max="9" width="5" style="84" customWidth="1"/>
    <col min="10" max="10" width="9.140625" style="73"/>
    <col min="11" max="11" width="30.140625" style="73" customWidth="1"/>
    <col min="12" max="12" width="18.5703125" style="73" customWidth="1"/>
    <col min="13" max="13" width="22.42578125" style="73" customWidth="1"/>
    <col min="14" max="14" width="18.28515625" style="73" customWidth="1"/>
    <col min="15" max="256" width="9.140625" style="73"/>
    <col min="257" max="257" width="4.5703125" style="73" customWidth="1"/>
    <col min="258" max="258" width="59" style="73" customWidth="1"/>
    <col min="259" max="259" width="8.42578125" style="73" bestFit="1" customWidth="1"/>
    <col min="260" max="260" width="12" style="73" customWidth="1"/>
    <col min="261" max="261" width="12.5703125" style="73" customWidth="1"/>
    <col min="262" max="262" width="20" style="73" customWidth="1"/>
    <col min="263" max="263" width="14.28515625" style="73" bestFit="1" customWidth="1"/>
    <col min="264" max="264" width="18.140625" style="73" bestFit="1" customWidth="1"/>
    <col min="265" max="265" width="2.85546875" style="73" customWidth="1"/>
    <col min="266" max="266" width="9.140625" style="73"/>
    <col min="267" max="267" width="12" style="73" bestFit="1" customWidth="1"/>
    <col min="268" max="512" width="9.140625" style="73"/>
    <col min="513" max="513" width="4.5703125" style="73" customWidth="1"/>
    <col min="514" max="514" width="59" style="73" customWidth="1"/>
    <col min="515" max="515" width="8.42578125" style="73" bestFit="1" customWidth="1"/>
    <col min="516" max="516" width="12" style="73" customWidth="1"/>
    <col min="517" max="517" width="12.5703125" style="73" customWidth="1"/>
    <col min="518" max="518" width="20" style="73" customWidth="1"/>
    <col min="519" max="519" width="14.28515625" style="73" bestFit="1" customWidth="1"/>
    <col min="520" max="520" width="18.140625" style="73" bestFit="1" customWidth="1"/>
    <col min="521" max="521" width="2.85546875" style="73" customWidth="1"/>
    <col min="522" max="522" width="9.140625" style="73"/>
    <col min="523" max="523" width="12" style="73" bestFit="1" customWidth="1"/>
    <col min="524" max="768" width="9.140625" style="73"/>
    <col min="769" max="769" width="4.5703125" style="73" customWidth="1"/>
    <col min="770" max="770" width="59" style="73" customWidth="1"/>
    <col min="771" max="771" width="8.42578125" style="73" bestFit="1" customWidth="1"/>
    <col min="772" max="772" width="12" style="73" customWidth="1"/>
    <col min="773" max="773" width="12.5703125" style="73" customWidth="1"/>
    <col min="774" max="774" width="20" style="73" customWidth="1"/>
    <col min="775" max="775" width="14.28515625" style="73" bestFit="1" customWidth="1"/>
    <col min="776" max="776" width="18.140625" style="73" bestFit="1" customWidth="1"/>
    <col min="777" max="777" width="2.85546875" style="73" customWidth="1"/>
    <col min="778" max="778" width="9.140625" style="73"/>
    <col min="779" max="779" width="12" style="73" bestFit="1" customWidth="1"/>
    <col min="780" max="1024" width="9.140625" style="73"/>
    <col min="1025" max="1025" width="4.5703125" style="73" customWidth="1"/>
    <col min="1026" max="1026" width="59" style="73" customWidth="1"/>
    <col min="1027" max="1027" width="8.42578125" style="73" bestFit="1" customWidth="1"/>
    <col min="1028" max="1028" width="12" style="73" customWidth="1"/>
    <col min="1029" max="1029" width="12.5703125" style="73" customWidth="1"/>
    <col min="1030" max="1030" width="20" style="73" customWidth="1"/>
    <col min="1031" max="1031" width="14.28515625" style="73" bestFit="1" customWidth="1"/>
    <col min="1032" max="1032" width="18.140625" style="73" bestFit="1" customWidth="1"/>
    <col min="1033" max="1033" width="2.85546875" style="73" customWidth="1"/>
    <col min="1034" max="1034" width="9.140625" style="73"/>
    <col min="1035" max="1035" width="12" style="73" bestFit="1" customWidth="1"/>
    <col min="1036" max="1280" width="9.140625" style="73"/>
    <col min="1281" max="1281" width="4.5703125" style="73" customWidth="1"/>
    <col min="1282" max="1282" width="59" style="73" customWidth="1"/>
    <col min="1283" max="1283" width="8.42578125" style="73" bestFit="1" customWidth="1"/>
    <col min="1284" max="1284" width="12" style="73" customWidth="1"/>
    <col min="1285" max="1285" width="12.5703125" style="73" customWidth="1"/>
    <col min="1286" max="1286" width="20" style="73" customWidth="1"/>
    <col min="1287" max="1287" width="14.28515625" style="73" bestFit="1" customWidth="1"/>
    <col min="1288" max="1288" width="18.140625" style="73" bestFit="1" customWidth="1"/>
    <col min="1289" max="1289" width="2.85546875" style="73" customWidth="1"/>
    <col min="1290" max="1290" width="9.140625" style="73"/>
    <col min="1291" max="1291" width="12" style="73" bestFit="1" customWidth="1"/>
    <col min="1292" max="1536" width="9.140625" style="73"/>
    <col min="1537" max="1537" width="4.5703125" style="73" customWidth="1"/>
    <col min="1538" max="1538" width="59" style="73" customWidth="1"/>
    <col min="1539" max="1539" width="8.42578125" style="73" bestFit="1" customWidth="1"/>
    <col min="1540" max="1540" width="12" style="73" customWidth="1"/>
    <col min="1541" max="1541" width="12.5703125" style="73" customWidth="1"/>
    <col min="1542" max="1542" width="20" style="73" customWidth="1"/>
    <col min="1543" max="1543" width="14.28515625" style="73" bestFit="1" customWidth="1"/>
    <col min="1544" max="1544" width="18.140625" style="73" bestFit="1" customWidth="1"/>
    <col min="1545" max="1545" width="2.85546875" style="73" customWidth="1"/>
    <col min="1546" max="1546" width="9.140625" style="73"/>
    <col min="1547" max="1547" width="12" style="73" bestFit="1" customWidth="1"/>
    <col min="1548" max="1792" width="9.140625" style="73"/>
    <col min="1793" max="1793" width="4.5703125" style="73" customWidth="1"/>
    <col min="1794" max="1794" width="59" style="73" customWidth="1"/>
    <col min="1795" max="1795" width="8.42578125" style="73" bestFit="1" customWidth="1"/>
    <col min="1796" max="1796" width="12" style="73" customWidth="1"/>
    <col min="1797" max="1797" width="12.5703125" style="73" customWidth="1"/>
    <col min="1798" max="1798" width="20" style="73" customWidth="1"/>
    <col min="1799" max="1799" width="14.28515625" style="73" bestFit="1" customWidth="1"/>
    <col min="1800" max="1800" width="18.140625" style="73" bestFit="1" customWidth="1"/>
    <col min="1801" max="1801" width="2.85546875" style="73" customWidth="1"/>
    <col min="1802" max="1802" width="9.140625" style="73"/>
    <col min="1803" max="1803" width="12" style="73" bestFit="1" customWidth="1"/>
    <col min="1804" max="2048" width="9.140625" style="73"/>
    <col min="2049" max="2049" width="4.5703125" style="73" customWidth="1"/>
    <col min="2050" max="2050" width="59" style="73" customWidth="1"/>
    <col min="2051" max="2051" width="8.42578125" style="73" bestFit="1" customWidth="1"/>
    <col min="2052" max="2052" width="12" style="73" customWidth="1"/>
    <col min="2053" max="2053" width="12.5703125" style="73" customWidth="1"/>
    <col min="2054" max="2054" width="20" style="73" customWidth="1"/>
    <col min="2055" max="2055" width="14.28515625" style="73" bestFit="1" customWidth="1"/>
    <col min="2056" max="2056" width="18.140625" style="73" bestFit="1" customWidth="1"/>
    <col min="2057" max="2057" width="2.85546875" style="73" customWidth="1"/>
    <col min="2058" max="2058" width="9.140625" style="73"/>
    <col min="2059" max="2059" width="12" style="73" bestFit="1" customWidth="1"/>
    <col min="2060" max="2304" width="9.140625" style="73"/>
    <col min="2305" max="2305" width="4.5703125" style="73" customWidth="1"/>
    <col min="2306" max="2306" width="59" style="73" customWidth="1"/>
    <col min="2307" max="2307" width="8.42578125" style="73" bestFit="1" customWidth="1"/>
    <col min="2308" max="2308" width="12" style="73" customWidth="1"/>
    <col min="2309" max="2309" width="12.5703125" style="73" customWidth="1"/>
    <col min="2310" max="2310" width="20" style="73" customWidth="1"/>
    <col min="2311" max="2311" width="14.28515625" style="73" bestFit="1" customWidth="1"/>
    <col min="2312" max="2312" width="18.140625" style="73" bestFit="1" customWidth="1"/>
    <col min="2313" max="2313" width="2.85546875" style="73" customWidth="1"/>
    <col min="2314" max="2314" width="9.140625" style="73"/>
    <col min="2315" max="2315" width="12" style="73" bestFit="1" customWidth="1"/>
    <col min="2316" max="2560" width="9.140625" style="73"/>
    <col min="2561" max="2561" width="4.5703125" style="73" customWidth="1"/>
    <col min="2562" max="2562" width="59" style="73" customWidth="1"/>
    <col min="2563" max="2563" width="8.42578125" style="73" bestFit="1" customWidth="1"/>
    <col min="2564" max="2564" width="12" style="73" customWidth="1"/>
    <col min="2565" max="2565" width="12.5703125" style="73" customWidth="1"/>
    <col min="2566" max="2566" width="20" style="73" customWidth="1"/>
    <col min="2567" max="2567" width="14.28515625" style="73" bestFit="1" customWidth="1"/>
    <col min="2568" max="2568" width="18.140625" style="73" bestFit="1" customWidth="1"/>
    <col min="2569" max="2569" width="2.85546875" style="73" customWidth="1"/>
    <col min="2570" max="2570" width="9.140625" style="73"/>
    <col min="2571" max="2571" width="12" style="73" bestFit="1" customWidth="1"/>
    <col min="2572" max="2816" width="9.140625" style="73"/>
    <col min="2817" max="2817" width="4.5703125" style="73" customWidth="1"/>
    <col min="2818" max="2818" width="59" style="73" customWidth="1"/>
    <col min="2819" max="2819" width="8.42578125" style="73" bestFit="1" customWidth="1"/>
    <col min="2820" max="2820" width="12" style="73" customWidth="1"/>
    <col min="2821" max="2821" width="12.5703125" style="73" customWidth="1"/>
    <col min="2822" max="2822" width="20" style="73" customWidth="1"/>
    <col min="2823" max="2823" width="14.28515625" style="73" bestFit="1" customWidth="1"/>
    <col min="2824" max="2824" width="18.140625" style="73" bestFit="1" customWidth="1"/>
    <col min="2825" max="2825" width="2.85546875" style="73" customWidth="1"/>
    <col min="2826" max="2826" width="9.140625" style="73"/>
    <col min="2827" max="2827" width="12" style="73" bestFit="1" customWidth="1"/>
    <col min="2828" max="3072" width="9.140625" style="73"/>
    <col min="3073" max="3073" width="4.5703125" style="73" customWidth="1"/>
    <col min="3074" max="3074" width="59" style="73" customWidth="1"/>
    <col min="3075" max="3075" width="8.42578125" style="73" bestFit="1" customWidth="1"/>
    <col min="3076" max="3076" width="12" style="73" customWidth="1"/>
    <col min="3077" max="3077" width="12.5703125" style="73" customWidth="1"/>
    <col min="3078" max="3078" width="20" style="73" customWidth="1"/>
    <col min="3079" max="3079" width="14.28515625" style="73" bestFit="1" customWidth="1"/>
    <col min="3080" max="3080" width="18.140625" style="73" bestFit="1" customWidth="1"/>
    <col min="3081" max="3081" width="2.85546875" style="73" customWidth="1"/>
    <col min="3082" max="3082" width="9.140625" style="73"/>
    <col min="3083" max="3083" width="12" style="73" bestFit="1" customWidth="1"/>
    <col min="3084" max="3328" width="9.140625" style="73"/>
    <col min="3329" max="3329" width="4.5703125" style="73" customWidth="1"/>
    <col min="3330" max="3330" width="59" style="73" customWidth="1"/>
    <col min="3331" max="3331" width="8.42578125" style="73" bestFit="1" customWidth="1"/>
    <col min="3332" max="3332" width="12" style="73" customWidth="1"/>
    <col min="3333" max="3333" width="12.5703125" style="73" customWidth="1"/>
    <col min="3334" max="3334" width="20" style="73" customWidth="1"/>
    <col min="3335" max="3335" width="14.28515625" style="73" bestFit="1" customWidth="1"/>
    <col min="3336" max="3336" width="18.140625" style="73" bestFit="1" customWidth="1"/>
    <col min="3337" max="3337" width="2.85546875" style="73" customWidth="1"/>
    <col min="3338" max="3338" width="9.140625" style="73"/>
    <col min="3339" max="3339" width="12" style="73" bestFit="1" customWidth="1"/>
    <col min="3340" max="3584" width="9.140625" style="73"/>
    <col min="3585" max="3585" width="4.5703125" style="73" customWidth="1"/>
    <col min="3586" max="3586" width="59" style="73" customWidth="1"/>
    <col min="3587" max="3587" width="8.42578125" style="73" bestFit="1" customWidth="1"/>
    <col min="3588" max="3588" width="12" style="73" customWidth="1"/>
    <col min="3589" max="3589" width="12.5703125" style="73" customWidth="1"/>
    <col min="3590" max="3590" width="20" style="73" customWidth="1"/>
    <col min="3591" max="3591" width="14.28515625" style="73" bestFit="1" customWidth="1"/>
    <col min="3592" max="3592" width="18.140625" style="73" bestFit="1" customWidth="1"/>
    <col min="3593" max="3593" width="2.85546875" style="73" customWidth="1"/>
    <col min="3594" max="3594" width="9.140625" style="73"/>
    <col min="3595" max="3595" width="12" style="73" bestFit="1" customWidth="1"/>
    <col min="3596" max="3840" width="9.140625" style="73"/>
    <col min="3841" max="3841" width="4.5703125" style="73" customWidth="1"/>
    <col min="3842" max="3842" width="59" style="73" customWidth="1"/>
    <col min="3843" max="3843" width="8.42578125" style="73" bestFit="1" customWidth="1"/>
    <col min="3844" max="3844" width="12" style="73" customWidth="1"/>
    <col min="3845" max="3845" width="12.5703125" style="73" customWidth="1"/>
    <col min="3846" max="3846" width="20" style="73" customWidth="1"/>
    <col min="3847" max="3847" width="14.28515625" style="73" bestFit="1" customWidth="1"/>
    <col min="3848" max="3848" width="18.140625" style="73" bestFit="1" customWidth="1"/>
    <col min="3849" max="3849" width="2.85546875" style="73" customWidth="1"/>
    <col min="3850" max="3850" width="9.140625" style="73"/>
    <col min="3851" max="3851" width="12" style="73" bestFit="1" customWidth="1"/>
    <col min="3852" max="4096" width="9.140625" style="73"/>
    <col min="4097" max="4097" width="4.5703125" style="73" customWidth="1"/>
    <col min="4098" max="4098" width="59" style="73" customWidth="1"/>
    <col min="4099" max="4099" width="8.42578125" style="73" bestFit="1" customWidth="1"/>
    <col min="4100" max="4100" width="12" style="73" customWidth="1"/>
    <col min="4101" max="4101" width="12.5703125" style="73" customWidth="1"/>
    <col min="4102" max="4102" width="20" style="73" customWidth="1"/>
    <col min="4103" max="4103" width="14.28515625" style="73" bestFit="1" customWidth="1"/>
    <col min="4104" max="4104" width="18.140625" style="73" bestFit="1" customWidth="1"/>
    <col min="4105" max="4105" width="2.85546875" style="73" customWidth="1"/>
    <col min="4106" max="4106" width="9.140625" style="73"/>
    <col min="4107" max="4107" width="12" style="73" bestFit="1" customWidth="1"/>
    <col min="4108" max="4352" width="9.140625" style="73"/>
    <col min="4353" max="4353" width="4.5703125" style="73" customWidth="1"/>
    <col min="4354" max="4354" width="59" style="73" customWidth="1"/>
    <col min="4355" max="4355" width="8.42578125" style="73" bestFit="1" customWidth="1"/>
    <col min="4356" max="4356" width="12" style="73" customWidth="1"/>
    <col min="4357" max="4357" width="12.5703125" style="73" customWidth="1"/>
    <col min="4358" max="4358" width="20" style="73" customWidth="1"/>
    <col min="4359" max="4359" width="14.28515625" style="73" bestFit="1" customWidth="1"/>
    <col min="4360" max="4360" width="18.140625" style="73" bestFit="1" customWidth="1"/>
    <col min="4361" max="4361" width="2.85546875" style="73" customWidth="1"/>
    <col min="4362" max="4362" width="9.140625" style="73"/>
    <col min="4363" max="4363" width="12" style="73" bestFit="1" customWidth="1"/>
    <col min="4364" max="4608" width="9.140625" style="73"/>
    <col min="4609" max="4609" width="4.5703125" style="73" customWidth="1"/>
    <col min="4610" max="4610" width="59" style="73" customWidth="1"/>
    <col min="4611" max="4611" width="8.42578125" style="73" bestFit="1" customWidth="1"/>
    <col min="4612" max="4612" width="12" style="73" customWidth="1"/>
    <col min="4613" max="4613" width="12.5703125" style="73" customWidth="1"/>
    <col min="4614" max="4614" width="20" style="73" customWidth="1"/>
    <col min="4615" max="4615" width="14.28515625" style="73" bestFit="1" customWidth="1"/>
    <col min="4616" max="4616" width="18.140625" style="73" bestFit="1" customWidth="1"/>
    <col min="4617" max="4617" width="2.85546875" style="73" customWidth="1"/>
    <col min="4618" max="4618" width="9.140625" style="73"/>
    <col min="4619" max="4619" width="12" style="73" bestFit="1" customWidth="1"/>
    <col min="4620" max="4864" width="9.140625" style="73"/>
    <col min="4865" max="4865" width="4.5703125" style="73" customWidth="1"/>
    <col min="4866" max="4866" width="59" style="73" customWidth="1"/>
    <col min="4867" max="4867" width="8.42578125" style="73" bestFit="1" customWidth="1"/>
    <col min="4868" max="4868" width="12" style="73" customWidth="1"/>
    <col min="4869" max="4869" width="12.5703125" style="73" customWidth="1"/>
    <col min="4870" max="4870" width="20" style="73" customWidth="1"/>
    <col min="4871" max="4871" width="14.28515625" style="73" bestFit="1" customWidth="1"/>
    <col min="4872" max="4872" width="18.140625" style="73" bestFit="1" customWidth="1"/>
    <col min="4873" max="4873" width="2.85546875" style="73" customWidth="1"/>
    <col min="4874" max="4874" width="9.140625" style="73"/>
    <col min="4875" max="4875" width="12" style="73" bestFit="1" customWidth="1"/>
    <col min="4876" max="5120" width="9.140625" style="73"/>
    <col min="5121" max="5121" width="4.5703125" style="73" customWidth="1"/>
    <col min="5122" max="5122" width="59" style="73" customWidth="1"/>
    <col min="5123" max="5123" width="8.42578125" style="73" bestFit="1" customWidth="1"/>
    <col min="5124" max="5124" width="12" style="73" customWidth="1"/>
    <col min="5125" max="5125" width="12.5703125" style="73" customWidth="1"/>
    <col min="5126" max="5126" width="20" style="73" customWidth="1"/>
    <col min="5127" max="5127" width="14.28515625" style="73" bestFit="1" customWidth="1"/>
    <col min="5128" max="5128" width="18.140625" style="73" bestFit="1" customWidth="1"/>
    <col min="5129" max="5129" width="2.85546875" style="73" customWidth="1"/>
    <col min="5130" max="5130" width="9.140625" style="73"/>
    <col min="5131" max="5131" width="12" style="73" bestFit="1" customWidth="1"/>
    <col min="5132" max="5376" width="9.140625" style="73"/>
    <col min="5377" max="5377" width="4.5703125" style="73" customWidth="1"/>
    <col min="5378" max="5378" width="59" style="73" customWidth="1"/>
    <col min="5379" max="5379" width="8.42578125" style="73" bestFit="1" customWidth="1"/>
    <col min="5380" max="5380" width="12" style="73" customWidth="1"/>
    <col min="5381" max="5381" width="12.5703125" style="73" customWidth="1"/>
    <col min="5382" max="5382" width="20" style="73" customWidth="1"/>
    <col min="5383" max="5383" width="14.28515625" style="73" bestFit="1" customWidth="1"/>
    <col min="5384" max="5384" width="18.140625" style="73" bestFit="1" customWidth="1"/>
    <col min="5385" max="5385" width="2.85546875" style="73" customWidth="1"/>
    <col min="5386" max="5386" width="9.140625" style="73"/>
    <col min="5387" max="5387" width="12" style="73" bestFit="1" customWidth="1"/>
    <col min="5388" max="5632" width="9.140625" style="73"/>
    <col min="5633" max="5633" width="4.5703125" style="73" customWidth="1"/>
    <col min="5634" max="5634" width="59" style="73" customWidth="1"/>
    <col min="5635" max="5635" width="8.42578125" style="73" bestFit="1" customWidth="1"/>
    <col min="5636" max="5636" width="12" style="73" customWidth="1"/>
    <col min="5637" max="5637" width="12.5703125" style="73" customWidth="1"/>
    <col min="5638" max="5638" width="20" style="73" customWidth="1"/>
    <col min="5639" max="5639" width="14.28515625" style="73" bestFit="1" customWidth="1"/>
    <col min="5640" max="5640" width="18.140625" style="73" bestFit="1" customWidth="1"/>
    <col min="5641" max="5641" width="2.85546875" style="73" customWidth="1"/>
    <col min="5642" max="5642" width="9.140625" style="73"/>
    <col min="5643" max="5643" width="12" style="73" bestFit="1" customWidth="1"/>
    <col min="5644" max="5888" width="9.140625" style="73"/>
    <col min="5889" max="5889" width="4.5703125" style="73" customWidth="1"/>
    <col min="5890" max="5890" width="59" style="73" customWidth="1"/>
    <col min="5891" max="5891" width="8.42578125" style="73" bestFit="1" customWidth="1"/>
    <col min="5892" max="5892" width="12" style="73" customWidth="1"/>
    <col min="5893" max="5893" width="12.5703125" style="73" customWidth="1"/>
    <col min="5894" max="5894" width="20" style="73" customWidth="1"/>
    <col min="5895" max="5895" width="14.28515625" style="73" bestFit="1" customWidth="1"/>
    <col min="5896" max="5896" width="18.140625" style="73" bestFit="1" customWidth="1"/>
    <col min="5897" max="5897" width="2.85546875" style="73" customWidth="1"/>
    <col min="5898" max="5898" width="9.140625" style="73"/>
    <col min="5899" max="5899" width="12" style="73" bestFit="1" customWidth="1"/>
    <col min="5900" max="6144" width="9.140625" style="73"/>
    <col min="6145" max="6145" width="4.5703125" style="73" customWidth="1"/>
    <col min="6146" max="6146" width="59" style="73" customWidth="1"/>
    <col min="6147" max="6147" width="8.42578125" style="73" bestFit="1" customWidth="1"/>
    <col min="6148" max="6148" width="12" style="73" customWidth="1"/>
    <col min="6149" max="6149" width="12.5703125" style="73" customWidth="1"/>
    <col min="6150" max="6150" width="20" style="73" customWidth="1"/>
    <col min="6151" max="6151" width="14.28515625" style="73" bestFit="1" customWidth="1"/>
    <col min="6152" max="6152" width="18.140625" style="73" bestFit="1" customWidth="1"/>
    <col min="6153" max="6153" width="2.85546875" style="73" customWidth="1"/>
    <col min="6154" max="6154" width="9.140625" style="73"/>
    <col min="6155" max="6155" width="12" style="73" bestFit="1" customWidth="1"/>
    <col min="6156" max="6400" width="9.140625" style="73"/>
    <col min="6401" max="6401" width="4.5703125" style="73" customWidth="1"/>
    <col min="6402" max="6402" width="59" style="73" customWidth="1"/>
    <col min="6403" max="6403" width="8.42578125" style="73" bestFit="1" customWidth="1"/>
    <col min="6404" max="6404" width="12" style="73" customWidth="1"/>
    <col min="6405" max="6405" width="12.5703125" style="73" customWidth="1"/>
    <col min="6406" max="6406" width="20" style="73" customWidth="1"/>
    <col min="6407" max="6407" width="14.28515625" style="73" bestFit="1" customWidth="1"/>
    <col min="6408" max="6408" width="18.140625" style="73" bestFit="1" customWidth="1"/>
    <col min="6409" max="6409" width="2.85546875" style="73" customWidth="1"/>
    <col min="6410" max="6410" width="9.140625" style="73"/>
    <col min="6411" max="6411" width="12" style="73" bestFit="1" customWidth="1"/>
    <col min="6412" max="6656" width="9.140625" style="73"/>
    <col min="6657" max="6657" width="4.5703125" style="73" customWidth="1"/>
    <col min="6658" max="6658" width="59" style="73" customWidth="1"/>
    <col min="6659" max="6659" width="8.42578125" style="73" bestFit="1" customWidth="1"/>
    <col min="6660" max="6660" width="12" style="73" customWidth="1"/>
    <col min="6661" max="6661" width="12.5703125" style="73" customWidth="1"/>
    <col min="6662" max="6662" width="20" style="73" customWidth="1"/>
    <col min="6663" max="6663" width="14.28515625" style="73" bestFit="1" customWidth="1"/>
    <col min="6664" max="6664" width="18.140625" style="73" bestFit="1" customWidth="1"/>
    <col min="6665" max="6665" width="2.85546875" style="73" customWidth="1"/>
    <col min="6666" max="6666" width="9.140625" style="73"/>
    <col min="6667" max="6667" width="12" style="73" bestFit="1" customWidth="1"/>
    <col min="6668" max="6912" width="9.140625" style="73"/>
    <col min="6913" max="6913" width="4.5703125" style="73" customWidth="1"/>
    <col min="6914" max="6914" width="59" style="73" customWidth="1"/>
    <col min="6915" max="6915" width="8.42578125" style="73" bestFit="1" customWidth="1"/>
    <col min="6916" max="6916" width="12" style="73" customWidth="1"/>
    <col min="6917" max="6917" width="12.5703125" style="73" customWidth="1"/>
    <col min="6918" max="6918" width="20" style="73" customWidth="1"/>
    <col min="6919" max="6919" width="14.28515625" style="73" bestFit="1" customWidth="1"/>
    <col min="6920" max="6920" width="18.140625" style="73" bestFit="1" customWidth="1"/>
    <col min="6921" max="6921" width="2.85546875" style="73" customWidth="1"/>
    <col min="6922" max="6922" width="9.140625" style="73"/>
    <col min="6923" max="6923" width="12" style="73" bestFit="1" customWidth="1"/>
    <col min="6924" max="7168" width="9.140625" style="73"/>
    <col min="7169" max="7169" width="4.5703125" style="73" customWidth="1"/>
    <col min="7170" max="7170" width="59" style="73" customWidth="1"/>
    <col min="7171" max="7171" width="8.42578125" style="73" bestFit="1" customWidth="1"/>
    <col min="7172" max="7172" width="12" style="73" customWidth="1"/>
    <col min="7173" max="7173" width="12.5703125" style="73" customWidth="1"/>
    <col min="7174" max="7174" width="20" style="73" customWidth="1"/>
    <col min="7175" max="7175" width="14.28515625" style="73" bestFit="1" customWidth="1"/>
    <col min="7176" max="7176" width="18.140625" style="73" bestFit="1" customWidth="1"/>
    <col min="7177" max="7177" width="2.85546875" style="73" customWidth="1"/>
    <col min="7178" max="7178" width="9.140625" style="73"/>
    <col min="7179" max="7179" width="12" style="73" bestFit="1" customWidth="1"/>
    <col min="7180" max="7424" width="9.140625" style="73"/>
    <col min="7425" max="7425" width="4.5703125" style="73" customWidth="1"/>
    <col min="7426" max="7426" width="59" style="73" customWidth="1"/>
    <col min="7427" max="7427" width="8.42578125" style="73" bestFit="1" customWidth="1"/>
    <col min="7428" max="7428" width="12" style="73" customWidth="1"/>
    <col min="7429" max="7429" width="12.5703125" style="73" customWidth="1"/>
    <col min="7430" max="7430" width="20" style="73" customWidth="1"/>
    <col min="7431" max="7431" width="14.28515625" style="73" bestFit="1" customWidth="1"/>
    <col min="7432" max="7432" width="18.140625" style="73" bestFit="1" customWidth="1"/>
    <col min="7433" max="7433" width="2.85546875" style="73" customWidth="1"/>
    <col min="7434" max="7434" width="9.140625" style="73"/>
    <col min="7435" max="7435" width="12" style="73" bestFit="1" customWidth="1"/>
    <col min="7436" max="7680" width="9.140625" style="73"/>
    <col min="7681" max="7681" width="4.5703125" style="73" customWidth="1"/>
    <col min="7682" max="7682" width="59" style="73" customWidth="1"/>
    <col min="7683" max="7683" width="8.42578125" style="73" bestFit="1" customWidth="1"/>
    <col min="7684" max="7684" width="12" style="73" customWidth="1"/>
    <col min="7685" max="7685" width="12.5703125" style="73" customWidth="1"/>
    <col min="7686" max="7686" width="20" style="73" customWidth="1"/>
    <col min="7687" max="7687" width="14.28515625" style="73" bestFit="1" customWidth="1"/>
    <col min="7688" max="7688" width="18.140625" style="73" bestFit="1" customWidth="1"/>
    <col min="7689" max="7689" width="2.85546875" style="73" customWidth="1"/>
    <col min="7690" max="7690" width="9.140625" style="73"/>
    <col min="7691" max="7691" width="12" style="73" bestFit="1" customWidth="1"/>
    <col min="7692" max="7936" width="9.140625" style="73"/>
    <col min="7937" max="7937" width="4.5703125" style="73" customWidth="1"/>
    <col min="7938" max="7938" width="59" style="73" customWidth="1"/>
    <col min="7939" max="7939" width="8.42578125" style="73" bestFit="1" customWidth="1"/>
    <col min="7940" max="7940" width="12" style="73" customWidth="1"/>
    <col min="7941" max="7941" width="12.5703125" style="73" customWidth="1"/>
    <col min="7942" max="7942" width="20" style="73" customWidth="1"/>
    <col min="7943" max="7943" width="14.28515625" style="73" bestFit="1" customWidth="1"/>
    <col min="7944" max="7944" width="18.140625" style="73" bestFit="1" customWidth="1"/>
    <col min="7945" max="7945" width="2.85546875" style="73" customWidth="1"/>
    <col min="7946" max="7946" width="9.140625" style="73"/>
    <col min="7947" max="7947" width="12" style="73" bestFit="1" customWidth="1"/>
    <col min="7948" max="8192" width="9.140625" style="73"/>
    <col min="8193" max="8193" width="4.5703125" style="73" customWidth="1"/>
    <col min="8194" max="8194" width="59" style="73" customWidth="1"/>
    <col min="8195" max="8195" width="8.42578125" style="73" bestFit="1" customWidth="1"/>
    <col min="8196" max="8196" width="12" style="73" customWidth="1"/>
    <col min="8197" max="8197" width="12.5703125" style="73" customWidth="1"/>
    <col min="8198" max="8198" width="20" style="73" customWidth="1"/>
    <col min="8199" max="8199" width="14.28515625" style="73" bestFit="1" customWidth="1"/>
    <col min="8200" max="8200" width="18.140625" style="73" bestFit="1" customWidth="1"/>
    <col min="8201" max="8201" width="2.85546875" style="73" customWidth="1"/>
    <col min="8202" max="8202" width="9.140625" style="73"/>
    <col min="8203" max="8203" width="12" style="73" bestFit="1" customWidth="1"/>
    <col min="8204" max="8448" width="9.140625" style="73"/>
    <col min="8449" max="8449" width="4.5703125" style="73" customWidth="1"/>
    <col min="8450" max="8450" width="59" style="73" customWidth="1"/>
    <col min="8451" max="8451" width="8.42578125" style="73" bestFit="1" customWidth="1"/>
    <col min="8452" max="8452" width="12" style="73" customWidth="1"/>
    <col min="8453" max="8453" width="12.5703125" style="73" customWidth="1"/>
    <col min="8454" max="8454" width="20" style="73" customWidth="1"/>
    <col min="8455" max="8455" width="14.28515625" style="73" bestFit="1" customWidth="1"/>
    <col min="8456" max="8456" width="18.140625" style="73" bestFit="1" customWidth="1"/>
    <col min="8457" max="8457" width="2.85546875" style="73" customWidth="1"/>
    <col min="8458" max="8458" width="9.140625" style="73"/>
    <col min="8459" max="8459" width="12" style="73" bestFit="1" customWidth="1"/>
    <col min="8460" max="8704" width="9.140625" style="73"/>
    <col min="8705" max="8705" width="4.5703125" style="73" customWidth="1"/>
    <col min="8706" max="8706" width="59" style="73" customWidth="1"/>
    <col min="8707" max="8707" width="8.42578125" style="73" bestFit="1" customWidth="1"/>
    <col min="8708" max="8708" width="12" style="73" customWidth="1"/>
    <col min="8709" max="8709" width="12.5703125" style="73" customWidth="1"/>
    <col min="8710" max="8710" width="20" style="73" customWidth="1"/>
    <col min="8711" max="8711" width="14.28515625" style="73" bestFit="1" customWidth="1"/>
    <col min="8712" max="8712" width="18.140625" style="73" bestFit="1" customWidth="1"/>
    <col min="8713" max="8713" width="2.85546875" style="73" customWidth="1"/>
    <col min="8714" max="8714" width="9.140625" style="73"/>
    <col min="8715" max="8715" width="12" style="73" bestFit="1" customWidth="1"/>
    <col min="8716" max="8960" width="9.140625" style="73"/>
    <col min="8961" max="8961" width="4.5703125" style="73" customWidth="1"/>
    <col min="8962" max="8962" width="59" style="73" customWidth="1"/>
    <col min="8963" max="8963" width="8.42578125" style="73" bestFit="1" customWidth="1"/>
    <col min="8964" max="8964" width="12" style="73" customWidth="1"/>
    <col min="8965" max="8965" width="12.5703125" style="73" customWidth="1"/>
    <col min="8966" max="8966" width="20" style="73" customWidth="1"/>
    <col min="8967" max="8967" width="14.28515625" style="73" bestFit="1" customWidth="1"/>
    <col min="8968" max="8968" width="18.140625" style="73" bestFit="1" customWidth="1"/>
    <col min="8969" max="8969" width="2.85546875" style="73" customWidth="1"/>
    <col min="8970" max="8970" width="9.140625" style="73"/>
    <col min="8971" max="8971" width="12" style="73" bestFit="1" customWidth="1"/>
    <col min="8972" max="9216" width="9.140625" style="73"/>
    <col min="9217" max="9217" width="4.5703125" style="73" customWidth="1"/>
    <col min="9218" max="9218" width="59" style="73" customWidth="1"/>
    <col min="9219" max="9219" width="8.42578125" style="73" bestFit="1" customWidth="1"/>
    <col min="9220" max="9220" width="12" style="73" customWidth="1"/>
    <col min="9221" max="9221" width="12.5703125" style="73" customWidth="1"/>
    <col min="9222" max="9222" width="20" style="73" customWidth="1"/>
    <col min="9223" max="9223" width="14.28515625" style="73" bestFit="1" customWidth="1"/>
    <col min="9224" max="9224" width="18.140625" style="73" bestFit="1" customWidth="1"/>
    <col min="9225" max="9225" width="2.85546875" style="73" customWidth="1"/>
    <col min="9226" max="9226" width="9.140625" style="73"/>
    <col min="9227" max="9227" width="12" style="73" bestFit="1" customWidth="1"/>
    <col min="9228" max="9472" width="9.140625" style="73"/>
    <col min="9473" max="9473" width="4.5703125" style="73" customWidth="1"/>
    <col min="9474" max="9474" width="59" style="73" customWidth="1"/>
    <col min="9475" max="9475" width="8.42578125" style="73" bestFit="1" customWidth="1"/>
    <col min="9476" max="9476" width="12" style="73" customWidth="1"/>
    <col min="9477" max="9477" width="12.5703125" style="73" customWidth="1"/>
    <col min="9478" max="9478" width="20" style="73" customWidth="1"/>
    <col min="9479" max="9479" width="14.28515625" style="73" bestFit="1" customWidth="1"/>
    <col min="9480" max="9480" width="18.140625" style="73" bestFit="1" customWidth="1"/>
    <col min="9481" max="9481" width="2.85546875" style="73" customWidth="1"/>
    <col min="9482" max="9482" width="9.140625" style="73"/>
    <col min="9483" max="9483" width="12" style="73" bestFit="1" customWidth="1"/>
    <col min="9484" max="9728" width="9.140625" style="73"/>
    <col min="9729" max="9729" width="4.5703125" style="73" customWidth="1"/>
    <col min="9730" max="9730" width="59" style="73" customWidth="1"/>
    <col min="9731" max="9731" width="8.42578125" style="73" bestFit="1" customWidth="1"/>
    <col min="9732" max="9732" width="12" style="73" customWidth="1"/>
    <col min="9733" max="9733" width="12.5703125" style="73" customWidth="1"/>
    <col min="9734" max="9734" width="20" style="73" customWidth="1"/>
    <col min="9735" max="9735" width="14.28515625" style="73" bestFit="1" customWidth="1"/>
    <col min="9736" max="9736" width="18.140625" style="73" bestFit="1" customWidth="1"/>
    <col min="9737" max="9737" width="2.85546875" style="73" customWidth="1"/>
    <col min="9738" max="9738" width="9.140625" style="73"/>
    <col min="9739" max="9739" width="12" style="73" bestFit="1" customWidth="1"/>
    <col min="9740" max="9984" width="9.140625" style="73"/>
    <col min="9985" max="9985" width="4.5703125" style="73" customWidth="1"/>
    <col min="9986" max="9986" width="59" style="73" customWidth="1"/>
    <col min="9987" max="9987" width="8.42578125" style="73" bestFit="1" customWidth="1"/>
    <col min="9988" max="9988" width="12" style="73" customWidth="1"/>
    <col min="9989" max="9989" width="12.5703125" style="73" customWidth="1"/>
    <col min="9990" max="9990" width="20" style="73" customWidth="1"/>
    <col min="9991" max="9991" width="14.28515625" style="73" bestFit="1" customWidth="1"/>
    <col min="9992" max="9992" width="18.140625" style="73" bestFit="1" customWidth="1"/>
    <col min="9993" max="9993" width="2.85546875" style="73" customWidth="1"/>
    <col min="9994" max="9994" width="9.140625" style="73"/>
    <col min="9995" max="9995" width="12" style="73" bestFit="1" customWidth="1"/>
    <col min="9996" max="10240" width="9.140625" style="73"/>
    <col min="10241" max="10241" width="4.5703125" style="73" customWidth="1"/>
    <col min="10242" max="10242" width="59" style="73" customWidth="1"/>
    <col min="10243" max="10243" width="8.42578125" style="73" bestFit="1" customWidth="1"/>
    <col min="10244" max="10244" width="12" style="73" customWidth="1"/>
    <col min="10245" max="10245" width="12.5703125" style="73" customWidth="1"/>
    <col min="10246" max="10246" width="20" style="73" customWidth="1"/>
    <col min="10247" max="10247" width="14.28515625" style="73" bestFit="1" customWidth="1"/>
    <col min="10248" max="10248" width="18.140625" style="73" bestFit="1" customWidth="1"/>
    <col min="10249" max="10249" width="2.85546875" style="73" customWidth="1"/>
    <col min="10250" max="10250" width="9.140625" style="73"/>
    <col min="10251" max="10251" width="12" style="73" bestFit="1" customWidth="1"/>
    <col min="10252" max="10496" width="9.140625" style="73"/>
    <col min="10497" max="10497" width="4.5703125" style="73" customWidth="1"/>
    <col min="10498" max="10498" width="59" style="73" customWidth="1"/>
    <col min="10499" max="10499" width="8.42578125" style="73" bestFit="1" customWidth="1"/>
    <col min="10500" max="10500" width="12" style="73" customWidth="1"/>
    <col min="10501" max="10501" width="12.5703125" style="73" customWidth="1"/>
    <col min="10502" max="10502" width="20" style="73" customWidth="1"/>
    <col min="10503" max="10503" width="14.28515625" style="73" bestFit="1" customWidth="1"/>
    <col min="10504" max="10504" width="18.140625" style="73" bestFit="1" customWidth="1"/>
    <col min="10505" max="10505" width="2.85546875" style="73" customWidth="1"/>
    <col min="10506" max="10506" width="9.140625" style="73"/>
    <col min="10507" max="10507" width="12" style="73" bestFit="1" customWidth="1"/>
    <col min="10508" max="10752" width="9.140625" style="73"/>
    <col min="10753" max="10753" width="4.5703125" style="73" customWidth="1"/>
    <col min="10754" max="10754" width="59" style="73" customWidth="1"/>
    <col min="10755" max="10755" width="8.42578125" style="73" bestFit="1" customWidth="1"/>
    <col min="10756" max="10756" width="12" style="73" customWidth="1"/>
    <col min="10757" max="10757" width="12.5703125" style="73" customWidth="1"/>
    <col min="10758" max="10758" width="20" style="73" customWidth="1"/>
    <col min="10759" max="10759" width="14.28515625" style="73" bestFit="1" customWidth="1"/>
    <col min="10760" max="10760" width="18.140625" style="73" bestFit="1" customWidth="1"/>
    <col min="10761" max="10761" width="2.85546875" style="73" customWidth="1"/>
    <col min="10762" max="10762" width="9.140625" style="73"/>
    <col min="10763" max="10763" width="12" style="73" bestFit="1" customWidth="1"/>
    <col min="10764" max="11008" width="9.140625" style="73"/>
    <col min="11009" max="11009" width="4.5703125" style="73" customWidth="1"/>
    <col min="11010" max="11010" width="59" style="73" customWidth="1"/>
    <col min="11011" max="11011" width="8.42578125" style="73" bestFit="1" customWidth="1"/>
    <col min="11012" max="11012" width="12" style="73" customWidth="1"/>
    <col min="11013" max="11013" width="12.5703125" style="73" customWidth="1"/>
    <col min="11014" max="11014" width="20" style="73" customWidth="1"/>
    <col min="11015" max="11015" width="14.28515625" style="73" bestFit="1" customWidth="1"/>
    <col min="11016" max="11016" width="18.140625" style="73" bestFit="1" customWidth="1"/>
    <col min="11017" max="11017" width="2.85546875" style="73" customWidth="1"/>
    <col min="11018" max="11018" width="9.140625" style="73"/>
    <col min="11019" max="11019" width="12" style="73" bestFit="1" customWidth="1"/>
    <col min="11020" max="11264" width="9.140625" style="73"/>
    <col min="11265" max="11265" width="4.5703125" style="73" customWidth="1"/>
    <col min="11266" max="11266" width="59" style="73" customWidth="1"/>
    <col min="11267" max="11267" width="8.42578125" style="73" bestFit="1" customWidth="1"/>
    <col min="11268" max="11268" width="12" style="73" customWidth="1"/>
    <col min="11269" max="11269" width="12.5703125" style="73" customWidth="1"/>
    <col min="11270" max="11270" width="20" style="73" customWidth="1"/>
    <col min="11271" max="11271" width="14.28515625" style="73" bestFit="1" customWidth="1"/>
    <col min="11272" max="11272" width="18.140625" style="73" bestFit="1" customWidth="1"/>
    <col min="11273" max="11273" width="2.85546875" style="73" customWidth="1"/>
    <col min="11274" max="11274" width="9.140625" style="73"/>
    <col min="11275" max="11275" width="12" style="73" bestFit="1" customWidth="1"/>
    <col min="11276" max="11520" width="9.140625" style="73"/>
    <col min="11521" max="11521" width="4.5703125" style="73" customWidth="1"/>
    <col min="11522" max="11522" width="59" style="73" customWidth="1"/>
    <col min="11523" max="11523" width="8.42578125" style="73" bestFit="1" customWidth="1"/>
    <col min="11524" max="11524" width="12" style="73" customWidth="1"/>
    <col min="11525" max="11525" width="12.5703125" style="73" customWidth="1"/>
    <col min="11526" max="11526" width="20" style="73" customWidth="1"/>
    <col min="11527" max="11527" width="14.28515625" style="73" bestFit="1" customWidth="1"/>
    <col min="11528" max="11528" width="18.140625" style="73" bestFit="1" customWidth="1"/>
    <col min="11529" max="11529" width="2.85546875" style="73" customWidth="1"/>
    <col min="11530" max="11530" width="9.140625" style="73"/>
    <col min="11531" max="11531" width="12" style="73" bestFit="1" customWidth="1"/>
    <col min="11532" max="11776" width="9.140625" style="73"/>
    <col min="11777" max="11777" width="4.5703125" style="73" customWidth="1"/>
    <col min="11778" max="11778" width="59" style="73" customWidth="1"/>
    <col min="11779" max="11779" width="8.42578125" style="73" bestFit="1" customWidth="1"/>
    <col min="11780" max="11780" width="12" style="73" customWidth="1"/>
    <col min="11781" max="11781" width="12.5703125" style="73" customWidth="1"/>
    <col min="11782" max="11782" width="20" style="73" customWidth="1"/>
    <col min="11783" max="11783" width="14.28515625" style="73" bestFit="1" customWidth="1"/>
    <col min="11784" max="11784" width="18.140625" style="73" bestFit="1" customWidth="1"/>
    <col min="11785" max="11785" width="2.85546875" style="73" customWidth="1"/>
    <col min="11786" max="11786" width="9.140625" style="73"/>
    <col min="11787" max="11787" width="12" style="73" bestFit="1" customWidth="1"/>
    <col min="11788" max="12032" width="9.140625" style="73"/>
    <col min="12033" max="12033" width="4.5703125" style="73" customWidth="1"/>
    <col min="12034" max="12034" width="59" style="73" customWidth="1"/>
    <col min="12035" max="12035" width="8.42578125" style="73" bestFit="1" customWidth="1"/>
    <col min="12036" max="12036" width="12" style="73" customWidth="1"/>
    <col min="12037" max="12037" width="12.5703125" style="73" customWidth="1"/>
    <col min="12038" max="12038" width="20" style="73" customWidth="1"/>
    <col min="12039" max="12039" width="14.28515625" style="73" bestFit="1" customWidth="1"/>
    <col min="12040" max="12040" width="18.140625" style="73" bestFit="1" customWidth="1"/>
    <col min="12041" max="12041" width="2.85546875" style="73" customWidth="1"/>
    <col min="12042" max="12042" width="9.140625" style="73"/>
    <col min="12043" max="12043" width="12" style="73" bestFit="1" customWidth="1"/>
    <col min="12044" max="12288" width="9.140625" style="73"/>
    <col min="12289" max="12289" width="4.5703125" style="73" customWidth="1"/>
    <col min="12290" max="12290" width="59" style="73" customWidth="1"/>
    <col min="12291" max="12291" width="8.42578125" style="73" bestFit="1" customWidth="1"/>
    <col min="12292" max="12292" width="12" style="73" customWidth="1"/>
    <col min="12293" max="12293" width="12.5703125" style="73" customWidth="1"/>
    <col min="12294" max="12294" width="20" style="73" customWidth="1"/>
    <col min="12295" max="12295" width="14.28515625" style="73" bestFit="1" customWidth="1"/>
    <col min="12296" max="12296" width="18.140625" style="73" bestFit="1" customWidth="1"/>
    <col min="12297" max="12297" width="2.85546875" style="73" customWidth="1"/>
    <col min="12298" max="12298" width="9.140625" style="73"/>
    <col min="12299" max="12299" width="12" style="73" bestFit="1" customWidth="1"/>
    <col min="12300" max="12544" width="9.140625" style="73"/>
    <col min="12545" max="12545" width="4.5703125" style="73" customWidth="1"/>
    <col min="12546" max="12546" width="59" style="73" customWidth="1"/>
    <col min="12547" max="12547" width="8.42578125" style="73" bestFit="1" customWidth="1"/>
    <col min="12548" max="12548" width="12" style="73" customWidth="1"/>
    <col min="12549" max="12549" width="12.5703125" style="73" customWidth="1"/>
    <col min="12550" max="12550" width="20" style="73" customWidth="1"/>
    <col min="12551" max="12551" width="14.28515625" style="73" bestFit="1" customWidth="1"/>
    <col min="12552" max="12552" width="18.140625" style="73" bestFit="1" customWidth="1"/>
    <col min="12553" max="12553" width="2.85546875" style="73" customWidth="1"/>
    <col min="12554" max="12554" width="9.140625" style="73"/>
    <col min="12555" max="12555" width="12" style="73" bestFit="1" customWidth="1"/>
    <col min="12556" max="12800" width="9.140625" style="73"/>
    <col min="12801" max="12801" width="4.5703125" style="73" customWidth="1"/>
    <col min="12802" max="12802" width="59" style="73" customWidth="1"/>
    <col min="12803" max="12803" width="8.42578125" style="73" bestFit="1" customWidth="1"/>
    <col min="12804" max="12804" width="12" style="73" customWidth="1"/>
    <col min="12805" max="12805" width="12.5703125" style="73" customWidth="1"/>
    <col min="12806" max="12806" width="20" style="73" customWidth="1"/>
    <col min="12807" max="12807" width="14.28515625" style="73" bestFit="1" customWidth="1"/>
    <col min="12808" max="12808" width="18.140625" style="73" bestFit="1" customWidth="1"/>
    <col min="12809" max="12809" width="2.85546875" style="73" customWidth="1"/>
    <col min="12810" max="12810" width="9.140625" style="73"/>
    <col min="12811" max="12811" width="12" style="73" bestFit="1" customWidth="1"/>
    <col min="12812" max="13056" width="9.140625" style="73"/>
    <col min="13057" max="13057" width="4.5703125" style="73" customWidth="1"/>
    <col min="13058" max="13058" width="59" style="73" customWidth="1"/>
    <col min="13059" max="13059" width="8.42578125" style="73" bestFit="1" customWidth="1"/>
    <col min="13060" max="13060" width="12" style="73" customWidth="1"/>
    <col min="13061" max="13061" width="12.5703125" style="73" customWidth="1"/>
    <col min="13062" max="13062" width="20" style="73" customWidth="1"/>
    <col min="13063" max="13063" width="14.28515625" style="73" bestFit="1" customWidth="1"/>
    <col min="13064" max="13064" width="18.140625" style="73" bestFit="1" customWidth="1"/>
    <col min="13065" max="13065" width="2.85546875" style="73" customWidth="1"/>
    <col min="13066" max="13066" width="9.140625" style="73"/>
    <col min="13067" max="13067" width="12" style="73" bestFit="1" customWidth="1"/>
    <col min="13068" max="13312" width="9.140625" style="73"/>
    <col min="13313" max="13313" width="4.5703125" style="73" customWidth="1"/>
    <col min="13314" max="13314" width="59" style="73" customWidth="1"/>
    <col min="13315" max="13315" width="8.42578125" style="73" bestFit="1" customWidth="1"/>
    <col min="13316" max="13316" width="12" style="73" customWidth="1"/>
    <col min="13317" max="13317" width="12.5703125" style="73" customWidth="1"/>
    <col min="13318" max="13318" width="20" style="73" customWidth="1"/>
    <col min="13319" max="13319" width="14.28515625" style="73" bestFit="1" customWidth="1"/>
    <col min="13320" max="13320" width="18.140625" style="73" bestFit="1" customWidth="1"/>
    <col min="13321" max="13321" width="2.85546875" style="73" customWidth="1"/>
    <col min="13322" max="13322" width="9.140625" style="73"/>
    <col min="13323" max="13323" width="12" style="73" bestFit="1" customWidth="1"/>
    <col min="13324" max="13568" width="9.140625" style="73"/>
    <col min="13569" max="13569" width="4.5703125" style="73" customWidth="1"/>
    <col min="13570" max="13570" width="59" style="73" customWidth="1"/>
    <col min="13571" max="13571" width="8.42578125" style="73" bestFit="1" customWidth="1"/>
    <col min="13572" max="13572" width="12" style="73" customWidth="1"/>
    <col min="13573" max="13573" width="12.5703125" style="73" customWidth="1"/>
    <col min="13574" max="13574" width="20" style="73" customWidth="1"/>
    <col min="13575" max="13575" width="14.28515625" style="73" bestFit="1" customWidth="1"/>
    <col min="13576" max="13576" width="18.140625" style="73" bestFit="1" customWidth="1"/>
    <col min="13577" max="13577" width="2.85546875" style="73" customWidth="1"/>
    <col min="13578" max="13578" width="9.140625" style="73"/>
    <col min="13579" max="13579" width="12" style="73" bestFit="1" customWidth="1"/>
    <col min="13580" max="13824" width="9.140625" style="73"/>
    <col min="13825" max="13825" width="4.5703125" style="73" customWidth="1"/>
    <col min="13826" max="13826" width="59" style="73" customWidth="1"/>
    <col min="13827" max="13827" width="8.42578125" style="73" bestFit="1" customWidth="1"/>
    <col min="13828" max="13828" width="12" style="73" customWidth="1"/>
    <col min="13829" max="13829" width="12.5703125" style="73" customWidth="1"/>
    <col min="13830" max="13830" width="20" style="73" customWidth="1"/>
    <col min="13831" max="13831" width="14.28515625" style="73" bestFit="1" customWidth="1"/>
    <col min="13832" max="13832" width="18.140625" style="73" bestFit="1" customWidth="1"/>
    <col min="13833" max="13833" width="2.85546875" style="73" customWidth="1"/>
    <col min="13834" max="13834" width="9.140625" style="73"/>
    <col min="13835" max="13835" width="12" style="73" bestFit="1" customWidth="1"/>
    <col min="13836" max="14080" width="9.140625" style="73"/>
    <col min="14081" max="14081" width="4.5703125" style="73" customWidth="1"/>
    <col min="14082" max="14082" width="59" style="73" customWidth="1"/>
    <col min="14083" max="14083" width="8.42578125" style="73" bestFit="1" customWidth="1"/>
    <col min="14084" max="14084" width="12" style="73" customWidth="1"/>
    <col min="14085" max="14085" width="12.5703125" style="73" customWidth="1"/>
    <col min="14086" max="14086" width="20" style="73" customWidth="1"/>
    <col min="14087" max="14087" width="14.28515625" style="73" bestFit="1" customWidth="1"/>
    <col min="14088" max="14088" width="18.140625" style="73" bestFit="1" customWidth="1"/>
    <col min="14089" max="14089" width="2.85546875" style="73" customWidth="1"/>
    <col min="14090" max="14090" width="9.140625" style="73"/>
    <col min="14091" max="14091" width="12" style="73" bestFit="1" customWidth="1"/>
    <col min="14092" max="14336" width="9.140625" style="73"/>
    <col min="14337" max="14337" width="4.5703125" style="73" customWidth="1"/>
    <col min="14338" max="14338" width="59" style="73" customWidth="1"/>
    <col min="14339" max="14339" width="8.42578125" style="73" bestFit="1" customWidth="1"/>
    <col min="14340" max="14340" width="12" style="73" customWidth="1"/>
    <col min="14341" max="14341" width="12.5703125" style="73" customWidth="1"/>
    <col min="14342" max="14342" width="20" style="73" customWidth="1"/>
    <col min="14343" max="14343" width="14.28515625" style="73" bestFit="1" customWidth="1"/>
    <col min="14344" max="14344" width="18.140625" style="73" bestFit="1" customWidth="1"/>
    <col min="14345" max="14345" width="2.85546875" style="73" customWidth="1"/>
    <col min="14346" max="14346" width="9.140625" style="73"/>
    <col min="14347" max="14347" width="12" style="73" bestFit="1" customWidth="1"/>
    <col min="14348" max="14592" width="9.140625" style="73"/>
    <col min="14593" max="14593" width="4.5703125" style="73" customWidth="1"/>
    <col min="14594" max="14594" width="59" style="73" customWidth="1"/>
    <col min="14595" max="14595" width="8.42578125" style="73" bestFit="1" customWidth="1"/>
    <col min="14596" max="14596" width="12" style="73" customWidth="1"/>
    <col min="14597" max="14597" width="12.5703125" style="73" customWidth="1"/>
    <col min="14598" max="14598" width="20" style="73" customWidth="1"/>
    <col min="14599" max="14599" width="14.28515625" style="73" bestFit="1" customWidth="1"/>
    <col min="14600" max="14600" width="18.140625" style="73" bestFit="1" customWidth="1"/>
    <col min="14601" max="14601" width="2.85546875" style="73" customWidth="1"/>
    <col min="14602" max="14602" width="9.140625" style="73"/>
    <col min="14603" max="14603" width="12" style="73" bestFit="1" customWidth="1"/>
    <col min="14604" max="14848" width="9.140625" style="73"/>
    <col min="14849" max="14849" width="4.5703125" style="73" customWidth="1"/>
    <col min="14850" max="14850" width="59" style="73" customWidth="1"/>
    <col min="14851" max="14851" width="8.42578125" style="73" bestFit="1" customWidth="1"/>
    <col min="14852" max="14852" width="12" style="73" customWidth="1"/>
    <col min="14853" max="14853" width="12.5703125" style="73" customWidth="1"/>
    <col min="14854" max="14854" width="20" style="73" customWidth="1"/>
    <col min="14855" max="14855" width="14.28515625" style="73" bestFit="1" customWidth="1"/>
    <col min="14856" max="14856" width="18.140625" style="73" bestFit="1" customWidth="1"/>
    <col min="14857" max="14857" width="2.85546875" style="73" customWidth="1"/>
    <col min="14858" max="14858" width="9.140625" style="73"/>
    <col min="14859" max="14859" width="12" style="73" bestFit="1" customWidth="1"/>
    <col min="14860" max="15104" width="9.140625" style="73"/>
    <col min="15105" max="15105" width="4.5703125" style="73" customWidth="1"/>
    <col min="15106" max="15106" width="59" style="73" customWidth="1"/>
    <col min="15107" max="15107" width="8.42578125" style="73" bestFit="1" customWidth="1"/>
    <col min="15108" max="15108" width="12" style="73" customWidth="1"/>
    <col min="15109" max="15109" width="12.5703125" style="73" customWidth="1"/>
    <col min="15110" max="15110" width="20" style="73" customWidth="1"/>
    <col min="15111" max="15111" width="14.28515625" style="73" bestFit="1" customWidth="1"/>
    <col min="15112" max="15112" width="18.140625" style="73" bestFit="1" customWidth="1"/>
    <col min="15113" max="15113" width="2.85546875" style="73" customWidth="1"/>
    <col min="15114" max="15114" width="9.140625" style="73"/>
    <col min="15115" max="15115" width="12" style="73" bestFit="1" customWidth="1"/>
    <col min="15116" max="15360" width="9.140625" style="73"/>
    <col min="15361" max="15361" width="4.5703125" style="73" customWidth="1"/>
    <col min="15362" max="15362" width="59" style="73" customWidth="1"/>
    <col min="15363" max="15363" width="8.42578125" style="73" bestFit="1" customWidth="1"/>
    <col min="15364" max="15364" width="12" style="73" customWidth="1"/>
    <col min="15365" max="15365" width="12.5703125" style="73" customWidth="1"/>
    <col min="15366" max="15366" width="20" style="73" customWidth="1"/>
    <col min="15367" max="15367" width="14.28515625" style="73" bestFit="1" customWidth="1"/>
    <col min="15368" max="15368" width="18.140625" style="73" bestFit="1" customWidth="1"/>
    <col min="15369" max="15369" width="2.85546875" style="73" customWidth="1"/>
    <col min="15370" max="15370" width="9.140625" style="73"/>
    <col min="15371" max="15371" width="12" style="73" bestFit="1" customWidth="1"/>
    <col min="15372" max="15616" width="9.140625" style="73"/>
    <col min="15617" max="15617" width="4.5703125" style="73" customWidth="1"/>
    <col min="15618" max="15618" width="59" style="73" customWidth="1"/>
    <col min="15619" max="15619" width="8.42578125" style="73" bestFit="1" customWidth="1"/>
    <col min="15620" max="15620" width="12" style="73" customWidth="1"/>
    <col min="15621" max="15621" width="12.5703125" style="73" customWidth="1"/>
    <col min="15622" max="15622" width="20" style="73" customWidth="1"/>
    <col min="15623" max="15623" width="14.28515625" style="73" bestFit="1" customWidth="1"/>
    <col min="15624" max="15624" width="18.140625" style="73" bestFit="1" customWidth="1"/>
    <col min="15625" max="15625" width="2.85546875" style="73" customWidth="1"/>
    <col min="15626" max="15626" width="9.140625" style="73"/>
    <col min="15627" max="15627" width="12" style="73" bestFit="1" customWidth="1"/>
    <col min="15628" max="15872" width="9.140625" style="73"/>
    <col min="15873" max="15873" width="4.5703125" style="73" customWidth="1"/>
    <col min="15874" max="15874" width="59" style="73" customWidth="1"/>
    <col min="15875" max="15875" width="8.42578125" style="73" bestFit="1" customWidth="1"/>
    <col min="15876" max="15876" width="12" style="73" customWidth="1"/>
    <col min="15877" max="15877" width="12.5703125" style="73" customWidth="1"/>
    <col min="15878" max="15878" width="20" style="73" customWidth="1"/>
    <col min="15879" max="15879" width="14.28515625" style="73" bestFit="1" customWidth="1"/>
    <col min="15880" max="15880" width="18.140625" style="73" bestFit="1" customWidth="1"/>
    <col min="15881" max="15881" width="2.85546875" style="73" customWidth="1"/>
    <col min="15882" max="15882" width="9.140625" style="73"/>
    <col min="15883" max="15883" width="12" style="73" bestFit="1" customWidth="1"/>
    <col min="15884" max="16128" width="9.140625" style="73"/>
    <col min="16129" max="16129" width="4.5703125" style="73" customWidth="1"/>
    <col min="16130" max="16130" width="59" style="73" customWidth="1"/>
    <col min="16131" max="16131" width="8.42578125" style="73" bestFit="1" customWidth="1"/>
    <col min="16132" max="16132" width="12" style="73" customWidth="1"/>
    <col min="16133" max="16133" width="12.5703125" style="73" customWidth="1"/>
    <col min="16134" max="16134" width="20" style="73" customWidth="1"/>
    <col min="16135" max="16135" width="14.28515625" style="73" bestFit="1" customWidth="1"/>
    <col min="16136" max="16136" width="18.140625" style="73" bestFit="1" customWidth="1"/>
    <col min="16137" max="16137" width="2.85546875" style="73" customWidth="1"/>
    <col min="16138" max="16138" width="9.140625" style="73"/>
    <col min="16139" max="16139" width="12" style="73" bestFit="1" customWidth="1"/>
    <col min="16140" max="16384" width="9.140625" style="73"/>
  </cols>
  <sheetData>
    <row r="1" spans="1:12" x14ac:dyDescent="0.25">
      <c r="A1" s="84" t="s">
        <v>57</v>
      </c>
      <c r="B1" s="374"/>
      <c r="C1" s="374"/>
      <c r="D1" s="374"/>
      <c r="E1" s="374"/>
      <c r="F1" s="374"/>
      <c r="G1" s="374"/>
      <c r="H1" s="374"/>
    </row>
    <row r="2" spans="1:12" x14ac:dyDescent="0.25">
      <c r="B2" s="465" t="s">
        <v>87</v>
      </c>
      <c r="C2" s="466"/>
      <c r="D2" s="466"/>
      <c r="E2" s="466"/>
      <c r="F2" s="466"/>
      <c r="G2" s="466"/>
      <c r="H2" s="466"/>
    </row>
    <row r="3" spans="1:12" x14ac:dyDescent="0.25">
      <c r="B3" s="463" t="s">
        <v>88</v>
      </c>
      <c r="C3" s="464"/>
      <c r="D3" s="464"/>
      <c r="E3" s="464"/>
      <c r="F3" s="464"/>
      <c r="G3" s="464"/>
      <c r="H3" s="130" t="s">
        <v>89</v>
      </c>
      <c r="J3" s="428" t="s">
        <v>230</v>
      </c>
      <c r="K3" s="429"/>
      <c r="L3" s="430"/>
    </row>
    <row r="4" spans="1:12" x14ac:dyDescent="0.25">
      <c r="G4" s="131"/>
      <c r="H4" s="131" t="s">
        <v>179</v>
      </c>
      <c r="J4" s="431"/>
      <c r="K4" s="432"/>
      <c r="L4" s="433"/>
    </row>
    <row r="5" spans="1:12" x14ac:dyDescent="0.25">
      <c r="A5" s="76" t="s">
        <v>90</v>
      </c>
      <c r="B5" s="77" t="s">
        <v>91</v>
      </c>
    </row>
    <row r="6" spans="1:12" ht="15" customHeight="1" x14ac:dyDescent="0.25">
      <c r="B6" s="493" t="s">
        <v>92</v>
      </c>
      <c r="C6" s="79" t="s">
        <v>93</v>
      </c>
      <c r="D6" s="428" t="s">
        <v>94</v>
      </c>
      <c r="E6" s="429"/>
      <c r="F6" s="430"/>
      <c r="G6" s="371" t="str">
        <f>B6</f>
        <v>Veículos</v>
      </c>
      <c r="H6" s="372"/>
    </row>
    <row r="7" spans="1:12" x14ac:dyDescent="0.25">
      <c r="B7" s="494"/>
      <c r="C7" s="132" t="s">
        <v>95</v>
      </c>
      <c r="D7" s="431"/>
      <c r="E7" s="432"/>
      <c r="F7" s="433"/>
      <c r="G7" s="86" t="s">
        <v>96</v>
      </c>
      <c r="H7" s="79" t="s">
        <v>97</v>
      </c>
    </row>
    <row r="8" spans="1:12" x14ac:dyDescent="0.25">
      <c r="B8" s="80" t="s">
        <v>248</v>
      </c>
      <c r="C8" s="133">
        <v>1</v>
      </c>
      <c r="D8" s="487">
        <f>(240*12)+(52*12)</f>
        <v>3504</v>
      </c>
      <c r="E8" s="488"/>
      <c r="F8" s="489"/>
      <c r="G8" s="134">
        <v>0</v>
      </c>
      <c r="H8" s="133">
        <v>1</v>
      </c>
    </row>
    <row r="9" spans="1:12" ht="15" customHeight="1" x14ac:dyDescent="0.2">
      <c r="B9" s="80" t="s">
        <v>247</v>
      </c>
      <c r="C9" s="133">
        <v>0</v>
      </c>
      <c r="D9" s="490">
        <v>0</v>
      </c>
      <c r="E9" s="491"/>
      <c r="F9" s="492"/>
      <c r="G9" s="134">
        <v>0</v>
      </c>
      <c r="H9" s="133">
        <v>0</v>
      </c>
    </row>
    <row r="10" spans="1:12" x14ac:dyDescent="0.25">
      <c r="B10" s="74" t="s">
        <v>99</v>
      </c>
      <c r="C10" s="81"/>
      <c r="D10" s="81"/>
      <c r="E10" s="81"/>
      <c r="F10" s="81"/>
      <c r="G10" s="82"/>
      <c r="H10" s="135">
        <f>G8+G9+H8+H9</f>
        <v>1</v>
      </c>
      <c r="L10" s="83"/>
    </row>
    <row r="11" spans="1:12" x14ac:dyDescent="0.25">
      <c r="C11" s="136"/>
      <c r="D11" s="137"/>
      <c r="F11" s="138"/>
      <c r="G11" s="85"/>
    </row>
    <row r="12" spans="1:12" x14ac:dyDescent="0.25">
      <c r="A12" s="76" t="s">
        <v>100</v>
      </c>
      <c r="B12" s="77" t="s">
        <v>101</v>
      </c>
      <c r="F12" s="83"/>
    </row>
    <row r="13" spans="1:12" x14ac:dyDescent="0.25">
      <c r="B13" s="78" t="s">
        <v>102</v>
      </c>
      <c r="C13" s="361" t="s">
        <v>103</v>
      </c>
      <c r="D13" s="361"/>
      <c r="E13" s="361"/>
      <c r="F13" s="361" t="s">
        <v>104</v>
      </c>
      <c r="G13" s="361"/>
      <c r="H13" s="361"/>
      <c r="I13" s="87"/>
      <c r="J13" s="73" t="s">
        <v>57</v>
      </c>
    </row>
    <row r="14" spans="1:12" x14ac:dyDescent="0.25">
      <c r="B14" s="139"/>
      <c r="C14" s="86" t="s">
        <v>97</v>
      </c>
      <c r="D14" s="86" t="s">
        <v>105</v>
      </c>
      <c r="E14" s="86" t="s">
        <v>54</v>
      </c>
      <c r="F14" s="86" t="s">
        <v>97</v>
      </c>
      <c r="G14" s="86" t="s">
        <v>105</v>
      </c>
      <c r="H14" s="86" t="s">
        <v>54</v>
      </c>
      <c r="I14" s="87"/>
    </row>
    <row r="15" spans="1:12" x14ac:dyDescent="0.25">
      <c r="B15" s="80" t="s">
        <v>106</v>
      </c>
      <c r="C15" s="140">
        <v>1</v>
      </c>
      <c r="D15" s="140">
        <v>0</v>
      </c>
      <c r="E15" s="140">
        <f>C15+D15</f>
        <v>1</v>
      </c>
      <c r="F15" s="140">
        <v>3</v>
      </c>
      <c r="G15" s="140">
        <v>0</v>
      </c>
      <c r="H15" s="140">
        <f>F15+G15</f>
        <v>3</v>
      </c>
      <c r="I15" s="87"/>
    </row>
    <row r="16" spans="1:12" x14ac:dyDescent="0.25">
      <c r="B16" s="80" t="s">
        <v>107</v>
      </c>
      <c r="C16" s="140">
        <v>0</v>
      </c>
      <c r="D16" s="140">
        <v>0</v>
      </c>
      <c r="E16" s="140">
        <f>C16+D16</f>
        <v>0</v>
      </c>
      <c r="F16" s="140">
        <v>0</v>
      </c>
      <c r="G16" s="140">
        <v>0</v>
      </c>
      <c r="H16" s="140">
        <f>F16+G16</f>
        <v>0</v>
      </c>
      <c r="I16" s="87"/>
    </row>
    <row r="17" spans="1:12" x14ac:dyDescent="0.25">
      <c r="B17" s="74" t="s">
        <v>54</v>
      </c>
      <c r="C17" s="141">
        <f>C15+C16</f>
        <v>1</v>
      </c>
      <c r="D17" s="141">
        <f>SUM(D15:D16)</f>
        <v>0</v>
      </c>
      <c r="E17" s="141">
        <f>SUM(E15:E16)</f>
        <v>1</v>
      </c>
      <c r="F17" s="141">
        <f>F15+F16</f>
        <v>3</v>
      </c>
      <c r="G17" s="141">
        <f>G15+G16</f>
        <v>0</v>
      </c>
      <c r="H17" s="141">
        <f>H15+H16</f>
        <v>3</v>
      </c>
      <c r="I17" s="87"/>
    </row>
    <row r="18" spans="1:12" x14ac:dyDescent="0.25">
      <c r="A18" s="73"/>
      <c r="C18" s="142"/>
      <c r="D18" s="143"/>
      <c r="E18" s="142"/>
      <c r="F18" s="143"/>
      <c r="G18" s="142"/>
      <c r="H18" s="143"/>
    </row>
    <row r="19" spans="1:12" x14ac:dyDescent="0.25">
      <c r="B19" s="88" t="s">
        <v>108</v>
      </c>
      <c r="C19" s="89"/>
      <c r="D19" s="89"/>
      <c r="E19" s="90"/>
      <c r="F19" s="79" t="s">
        <v>109</v>
      </c>
      <c r="G19" s="79" t="s">
        <v>110</v>
      </c>
      <c r="H19" s="79" t="s">
        <v>111</v>
      </c>
    </row>
    <row r="20" spans="1:12" ht="15" customHeight="1" x14ac:dyDescent="0.25">
      <c r="A20" s="91">
        <v>1</v>
      </c>
      <c r="B20" s="453" t="s">
        <v>112</v>
      </c>
      <c r="C20" s="454"/>
      <c r="D20" s="454"/>
      <c r="E20" s="455"/>
      <c r="F20" s="205">
        <f>'Salários e Auxílios'!J11</f>
        <v>4065.15</v>
      </c>
      <c r="G20" s="110">
        <f>$C$17</f>
        <v>1</v>
      </c>
      <c r="H20" s="92">
        <f>ROUND(F20*G20,2)</f>
        <v>4065.15</v>
      </c>
      <c r="J20" s="420" t="s">
        <v>210</v>
      </c>
      <c r="K20" s="420"/>
      <c r="L20" s="420"/>
    </row>
    <row r="21" spans="1:12" x14ac:dyDescent="0.25">
      <c r="A21" s="91">
        <v>2</v>
      </c>
      <c r="B21" s="93" t="s">
        <v>72</v>
      </c>
      <c r="C21" s="94"/>
      <c r="D21" s="94"/>
      <c r="E21" s="95"/>
      <c r="F21" s="96">
        <f>'Salários e Auxílios'!J17</f>
        <v>607.20000000000005</v>
      </c>
      <c r="G21" s="110">
        <f t="shared" ref="G21:G24" si="0">$C$17</f>
        <v>1</v>
      </c>
      <c r="H21" s="92">
        <f>ROUND(F21*G21,2)</f>
        <v>607.20000000000005</v>
      </c>
      <c r="J21" s="420" t="s">
        <v>212</v>
      </c>
      <c r="K21" s="420"/>
      <c r="L21" s="420"/>
    </row>
    <row r="22" spans="1:12" x14ac:dyDescent="0.25">
      <c r="A22" s="91">
        <v>3</v>
      </c>
      <c r="B22" s="97" t="s">
        <v>78</v>
      </c>
      <c r="C22" s="75"/>
      <c r="D22" s="75"/>
      <c r="E22" s="95"/>
      <c r="F22" s="96">
        <f>(F20+F21)*'Encargos Sociais '!J44</f>
        <v>3386.5192800000004</v>
      </c>
      <c r="G22" s="110">
        <f t="shared" si="0"/>
        <v>1</v>
      </c>
      <c r="H22" s="92">
        <f>ROUND(F22*G22,2)</f>
        <v>3386.52</v>
      </c>
      <c r="J22" s="450" t="s">
        <v>211</v>
      </c>
      <c r="K22" s="450"/>
      <c r="L22" s="450"/>
    </row>
    <row r="23" spans="1:12" x14ac:dyDescent="0.25">
      <c r="A23" s="91">
        <v>4</v>
      </c>
      <c r="B23" s="98" t="s">
        <v>113</v>
      </c>
      <c r="C23" s="99"/>
      <c r="D23" s="99"/>
      <c r="E23" s="95"/>
      <c r="F23" s="96">
        <f>'Salários e Auxílios'!K25</f>
        <v>626.94000000000005</v>
      </c>
      <c r="G23" s="110">
        <f t="shared" si="0"/>
        <v>1</v>
      </c>
      <c r="H23" s="92">
        <f>ROUND(F23*G23,2)</f>
        <v>626.94000000000005</v>
      </c>
      <c r="J23" s="420" t="s">
        <v>210</v>
      </c>
      <c r="K23" s="420"/>
      <c r="L23" s="420"/>
    </row>
    <row r="24" spans="1:12" x14ac:dyDescent="0.25">
      <c r="A24" s="91">
        <v>5</v>
      </c>
      <c r="B24" s="98" t="s">
        <v>180</v>
      </c>
      <c r="C24" s="99"/>
      <c r="D24" s="99"/>
      <c r="E24" s="94"/>
      <c r="F24" s="144">
        <f>'Salários e Auxílios'!K29</f>
        <v>139.72</v>
      </c>
      <c r="G24" s="110">
        <f t="shared" si="0"/>
        <v>1</v>
      </c>
      <c r="H24" s="92">
        <f>ROUND(F24*G24,2)</f>
        <v>139.72</v>
      </c>
      <c r="J24" s="420" t="s">
        <v>210</v>
      </c>
      <c r="K24" s="420"/>
      <c r="L24" s="420"/>
    </row>
    <row r="25" spans="1:12" x14ac:dyDescent="0.25">
      <c r="A25" s="91">
        <v>6</v>
      </c>
      <c r="B25" s="97" t="s">
        <v>114</v>
      </c>
      <c r="C25" s="81"/>
      <c r="D25" s="81"/>
      <c r="E25" s="81"/>
      <c r="F25" s="145">
        <f>SUM(F20:F23)</f>
        <v>8685.8092800000013</v>
      </c>
      <c r="G25" s="82"/>
      <c r="H25" s="100">
        <f>SUM(H20:H24)</f>
        <v>8825.5300000000007</v>
      </c>
    </row>
    <row r="26" spans="1:12" x14ac:dyDescent="0.25">
      <c r="A26" s="91"/>
      <c r="C26" s="101"/>
      <c r="D26" s="101"/>
      <c r="E26" s="101"/>
      <c r="F26" s="101"/>
      <c r="G26" s="101"/>
      <c r="H26" s="102"/>
    </row>
    <row r="27" spans="1:12" x14ac:dyDescent="0.25">
      <c r="A27" s="91"/>
      <c r="B27" s="103"/>
      <c r="E27" s="104"/>
    </row>
    <row r="28" spans="1:12" x14ac:dyDescent="0.25">
      <c r="B28" s="88" t="s">
        <v>115</v>
      </c>
      <c r="C28" s="89"/>
      <c r="D28" s="89"/>
      <c r="E28" s="90"/>
      <c r="F28" s="79" t="s">
        <v>109</v>
      </c>
      <c r="G28" s="78" t="s">
        <v>110</v>
      </c>
      <c r="H28" s="78" t="s">
        <v>111</v>
      </c>
    </row>
    <row r="29" spans="1:12" x14ac:dyDescent="0.25">
      <c r="A29" s="91">
        <v>1</v>
      </c>
      <c r="B29" s="453" t="s">
        <v>112</v>
      </c>
      <c r="C29" s="454"/>
      <c r="D29" s="454"/>
      <c r="E29" s="455"/>
      <c r="F29" s="92">
        <f>'Salários e Auxílios'!J12</f>
        <v>1872.31</v>
      </c>
      <c r="G29" s="92">
        <f>$F$17</f>
        <v>3</v>
      </c>
      <c r="H29" s="92">
        <f>ROUND(F29*G29,2)</f>
        <v>5616.93</v>
      </c>
      <c r="J29" s="420" t="s">
        <v>210</v>
      </c>
      <c r="K29" s="420"/>
      <c r="L29" s="420"/>
    </row>
    <row r="30" spans="1:12" x14ac:dyDescent="0.25">
      <c r="A30" s="91">
        <v>2</v>
      </c>
      <c r="B30" s="93" t="s">
        <v>72</v>
      </c>
      <c r="C30" s="94"/>
      <c r="D30" s="94"/>
      <c r="E30" s="95"/>
      <c r="F30" s="96">
        <f>'Salários e Auxílios'!J18</f>
        <v>607.20000000000005</v>
      </c>
      <c r="G30" s="92">
        <f t="shared" ref="G30:G33" si="1">$F$17</f>
        <v>3</v>
      </c>
      <c r="H30" s="92">
        <f>ROUND(F30*G30,2)</f>
        <v>1821.6</v>
      </c>
      <c r="J30" s="420" t="s">
        <v>212</v>
      </c>
      <c r="K30" s="420"/>
      <c r="L30" s="420"/>
    </row>
    <row r="31" spans="1:12" x14ac:dyDescent="0.25">
      <c r="A31" s="91">
        <v>3</v>
      </c>
      <c r="B31" s="97" t="s">
        <v>78</v>
      </c>
      <c r="C31" s="75"/>
      <c r="D31" s="75"/>
      <c r="E31" s="95"/>
      <c r="F31" s="96">
        <f>(F29+F30)*'Encargos Sociais '!J44</f>
        <v>1797.1488480000003</v>
      </c>
      <c r="G31" s="92">
        <f t="shared" si="1"/>
        <v>3</v>
      </c>
      <c r="H31" s="92">
        <f>ROUND(F31*G31,2)</f>
        <v>5391.45</v>
      </c>
      <c r="J31" s="450" t="s">
        <v>211</v>
      </c>
      <c r="K31" s="450"/>
      <c r="L31" s="450"/>
    </row>
    <row r="32" spans="1:12" x14ac:dyDescent="0.25">
      <c r="A32" s="91">
        <v>4</v>
      </c>
      <c r="B32" s="98" t="s">
        <v>113</v>
      </c>
      <c r="C32" s="99"/>
      <c r="D32" s="99"/>
      <c r="E32" s="95"/>
      <c r="F32" s="96">
        <f>'Salários e Auxílios'!K25</f>
        <v>626.94000000000005</v>
      </c>
      <c r="G32" s="92">
        <f t="shared" si="1"/>
        <v>3</v>
      </c>
      <c r="H32" s="92">
        <f>ROUND(F32*G32,2)</f>
        <v>1880.82</v>
      </c>
      <c r="J32" s="420" t="s">
        <v>210</v>
      </c>
      <c r="K32" s="420"/>
      <c r="L32" s="420"/>
    </row>
    <row r="33" spans="1:12" x14ac:dyDescent="0.25">
      <c r="A33" s="91">
        <v>5</v>
      </c>
      <c r="B33" s="98" t="s">
        <v>180</v>
      </c>
      <c r="C33" s="99"/>
      <c r="D33" s="99"/>
      <c r="E33" s="94"/>
      <c r="F33" s="92">
        <f>'Salários e Auxílios'!K29</f>
        <v>139.72</v>
      </c>
      <c r="G33" s="92">
        <f t="shared" si="1"/>
        <v>3</v>
      </c>
      <c r="H33" s="92">
        <f>ROUND(F33*G33,2)</f>
        <v>419.16</v>
      </c>
      <c r="J33" s="420" t="s">
        <v>210</v>
      </c>
      <c r="K33" s="420"/>
      <c r="L33" s="420"/>
    </row>
    <row r="34" spans="1:12" x14ac:dyDescent="0.25">
      <c r="A34" s="91">
        <v>6</v>
      </c>
      <c r="B34" s="97" t="s">
        <v>114</v>
      </c>
      <c r="C34" s="81"/>
      <c r="D34" s="81"/>
      <c r="E34" s="81"/>
      <c r="F34" s="106">
        <f>SUM(F29:F32)</f>
        <v>4903.5988480000015</v>
      </c>
      <c r="G34" s="105"/>
      <c r="H34" s="100">
        <f>SUM(H29:H33)</f>
        <v>15129.96</v>
      </c>
    </row>
    <row r="35" spans="1:12" x14ac:dyDescent="0.25">
      <c r="A35" s="91"/>
      <c r="C35" s="101"/>
      <c r="D35" s="101"/>
      <c r="E35" s="101"/>
      <c r="F35" s="101"/>
      <c r="G35" s="101"/>
      <c r="H35" s="102"/>
    </row>
    <row r="36" spans="1:12" x14ac:dyDescent="0.25">
      <c r="A36" s="91"/>
      <c r="B36" s="103"/>
      <c r="E36" s="104"/>
    </row>
    <row r="37" spans="1:12" x14ac:dyDescent="0.25">
      <c r="A37" s="91"/>
      <c r="B37" s="74" t="s">
        <v>116</v>
      </c>
      <c r="C37" s="81"/>
      <c r="D37" s="81"/>
      <c r="E37" s="81"/>
      <c r="F37" s="81"/>
      <c r="G37" s="82"/>
      <c r="H37" s="146">
        <f>H25+H34</f>
        <v>23955.489999999998</v>
      </c>
      <c r="I37" s="91" t="s">
        <v>117</v>
      </c>
    </row>
    <row r="38" spans="1:12" x14ac:dyDescent="0.25">
      <c r="A38" s="91"/>
    </row>
    <row r="39" spans="1:12" x14ac:dyDescent="0.25">
      <c r="A39" s="76" t="s">
        <v>118</v>
      </c>
      <c r="B39" s="77" t="s">
        <v>119</v>
      </c>
    </row>
    <row r="40" spans="1:12" x14ac:dyDescent="0.25">
      <c r="A40" s="91"/>
      <c r="B40" s="485" t="s">
        <v>185</v>
      </c>
      <c r="C40" s="485"/>
      <c r="D40" s="485"/>
      <c r="E40" s="105" t="s">
        <v>120</v>
      </c>
      <c r="F40" s="105" t="s">
        <v>121</v>
      </c>
      <c r="G40" s="105" t="s">
        <v>122</v>
      </c>
      <c r="H40" s="105" t="s">
        <v>111</v>
      </c>
      <c r="J40" s="420" t="s">
        <v>213</v>
      </c>
      <c r="K40" s="420"/>
      <c r="L40" s="420"/>
    </row>
    <row r="41" spans="1:12" ht="25.5" customHeight="1" x14ac:dyDescent="0.25">
      <c r="A41" s="91"/>
      <c r="B41" s="495" t="s">
        <v>186</v>
      </c>
      <c r="C41" s="495"/>
      <c r="D41" s="495"/>
      <c r="E41" s="166">
        <v>90</v>
      </c>
      <c r="F41" s="110">
        <v>8</v>
      </c>
      <c r="G41" s="110">
        <f t="shared" ref="G41:G48" si="2">$E$17</f>
        <v>1</v>
      </c>
      <c r="H41" s="110">
        <f t="shared" ref="H41:H48" si="3">(E41*F41*G41)/12</f>
        <v>60</v>
      </c>
    </row>
    <row r="42" spans="1:12" ht="38.25" customHeight="1" x14ac:dyDescent="0.25">
      <c r="A42" s="91"/>
      <c r="B42" s="495" t="s">
        <v>187</v>
      </c>
      <c r="C42" s="495"/>
      <c r="D42" s="495"/>
      <c r="E42" s="166">
        <v>88.33</v>
      </c>
      <c r="F42" s="110">
        <v>8</v>
      </c>
      <c r="G42" s="110">
        <f t="shared" si="2"/>
        <v>1</v>
      </c>
      <c r="H42" s="110">
        <f t="shared" si="3"/>
        <v>58.886666666666663</v>
      </c>
    </row>
    <row r="43" spans="1:12" ht="42" customHeight="1" x14ac:dyDescent="0.25">
      <c r="A43" s="91"/>
      <c r="B43" s="495" t="s">
        <v>183</v>
      </c>
      <c r="C43" s="477"/>
      <c r="D43" s="477"/>
      <c r="E43" s="166">
        <v>67.77</v>
      </c>
      <c r="F43" s="110">
        <v>4</v>
      </c>
      <c r="G43" s="110">
        <f t="shared" si="2"/>
        <v>1</v>
      </c>
      <c r="H43" s="110">
        <f t="shared" si="3"/>
        <v>22.59</v>
      </c>
    </row>
    <row r="44" spans="1:12" ht="42" customHeight="1" x14ac:dyDescent="0.25">
      <c r="A44" s="91"/>
      <c r="B44" s="478" t="s">
        <v>64</v>
      </c>
      <c r="C44" s="479"/>
      <c r="D44" s="480"/>
      <c r="E44" s="166">
        <v>20.73</v>
      </c>
      <c r="F44" s="110">
        <v>2</v>
      </c>
      <c r="G44" s="110">
        <f t="shared" si="2"/>
        <v>1</v>
      </c>
      <c r="H44" s="110">
        <f t="shared" si="3"/>
        <v>3.4550000000000001</v>
      </c>
    </row>
    <row r="45" spans="1:12" x14ac:dyDescent="0.25">
      <c r="A45" s="91"/>
      <c r="B45" s="477" t="s">
        <v>184</v>
      </c>
      <c r="C45" s="477"/>
      <c r="D45" s="477"/>
      <c r="E45" s="166">
        <v>5.33</v>
      </c>
      <c r="F45" s="110">
        <v>2</v>
      </c>
      <c r="G45" s="110">
        <f t="shared" si="2"/>
        <v>1</v>
      </c>
      <c r="H45" s="110">
        <f t="shared" si="3"/>
        <v>0.88833333333333331</v>
      </c>
    </row>
    <row r="46" spans="1:12" x14ac:dyDescent="0.25">
      <c r="A46" s="91"/>
      <c r="B46" s="474" t="s">
        <v>62</v>
      </c>
      <c r="C46" s="475"/>
      <c r="D46" s="476"/>
      <c r="E46" s="166">
        <v>1.65</v>
      </c>
      <c r="F46" s="110">
        <v>12</v>
      </c>
      <c r="G46" s="110">
        <f t="shared" si="2"/>
        <v>1</v>
      </c>
      <c r="H46" s="110">
        <f t="shared" si="3"/>
        <v>1.6499999999999997</v>
      </c>
    </row>
    <row r="47" spans="1:12" x14ac:dyDescent="0.2">
      <c r="A47" s="91"/>
      <c r="B47" s="473" t="s">
        <v>63</v>
      </c>
      <c r="C47" s="473"/>
      <c r="D47" s="473"/>
      <c r="E47" s="166">
        <v>23</v>
      </c>
      <c r="F47" s="110">
        <v>2</v>
      </c>
      <c r="G47" s="110">
        <f t="shared" si="2"/>
        <v>1</v>
      </c>
      <c r="H47" s="110">
        <f t="shared" si="3"/>
        <v>3.8333333333333335</v>
      </c>
    </row>
    <row r="48" spans="1:12" ht="24.75" customHeight="1" x14ac:dyDescent="0.25">
      <c r="A48" s="91"/>
      <c r="B48" s="424" t="s">
        <v>69</v>
      </c>
      <c r="C48" s="425"/>
      <c r="D48" s="426"/>
      <c r="E48" s="166">
        <v>111.67</v>
      </c>
      <c r="F48" s="110">
        <v>1</v>
      </c>
      <c r="G48" s="110">
        <f t="shared" si="2"/>
        <v>1</v>
      </c>
      <c r="H48" s="110">
        <f t="shared" si="3"/>
        <v>9.3058333333333341</v>
      </c>
    </row>
    <row r="49" spans="1:12" x14ac:dyDescent="0.25">
      <c r="A49" s="91"/>
      <c r="B49" s="463" t="s">
        <v>114</v>
      </c>
      <c r="C49" s="464"/>
      <c r="D49" s="486"/>
      <c r="E49" s="86"/>
      <c r="F49" s="86"/>
      <c r="G49" s="86"/>
      <c r="H49" s="170">
        <f>SUM(H41:H48)</f>
        <v>160.60916666666668</v>
      </c>
    </row>
    <row r="50" spans="1:12" x14ac:dyDescent="0.2">
      <c r="A50" s="91"/>
      <c r="B50" s="57"/>
      <c r="C50" s="57"/>
      <c r="D50" s="57"/>
      <c r="E50" s="138"/>
      <c r="F50" s="147"/>
      <c r="G50" s="83"/>
      <c r="H50" s="147"/>
    </row>
    <row r="51" spans="1:12" x14ac:dyDescent="0.25">
      <c r="A51" s="91"/>
      <c r="B51" s="463" t="s">
        <v>123</v>
      </c>
      <c r="C51" s="464"/>
      <c r="D51" s="486"/>
      <c r="E51" s="86" t="s">
        <v>120</v>
      </c>
      <c r="F51" s="86" t="s">
        <v>121</v>
      </c>
      <c r="G51" s="86" t="s">
        <v>122</v>
      </c>
      <c r="H51" s="86" t="s">
        <v>111</v>
      </c>
      <c r="J51" s="420" t="s">
        <v>213</v>
      </c>
      <c r="K51" s="420"/>
      <c r="L51" s="420"/>
    </row>
    <row r="52" spans="1:12" ht="24.95" customHeight="1" x14ac:dyDescent="0.25">
      <c r="A52" s="91"/>
      <c r="B52" s="495" t="s">
        <v>186</v>
      </c>
      <c r="C52" s="495"/>
      <c r="D52" s="495"/>
      <c r="E52" s="166">
        <v>90</v>
      </c>
      <c r="F52" s="110">
        <v>8</v>
      </c>
      <c r="G52" s="110">
        <f t="shared" ref="G52:G61" si="4">$H$17</f>
        <v>3</v>
      </c>
      <c r="H52" s="110">
        <f t="shared" ref="H52:H61" si="5">(E52*F52*G52)/12</f>
        <v>180</v>
      </c>
    </row>
    <row r="53" spans="1:12" ht="39.75" customHeight="1" x14ac:dyDescent="0.25">
      <c r="A53" s="91"/>
      <c r="B53" s="495" t="s">
        <v>187</v>
      </c>
      <c r="C53" s="495"/>
      <c r="D53" s="495"/>
      <c r="E53" s="166">
        <v>88.33</v>
      </c>
      <c r="F53" s="110">
        <v>8</v>
      </c>
      <c r="G53" s="110">
        <f t="shared" si="4"/>
        <v>3</v>
      </c>
      <c r="H53" s="110">
        <f t="shared" si="5"/>
        <v>176.66</v>
      </c>
    </row>
    <row r="54" spans="1:12" ht="45" customHeight="1" x14ac:dyDescent="0.25">
      <c r="A54" s="91"/>
      <c r="B54" s="495" t="s">
        <v>183</v>
      </c>
      <c r="C54" s="477"/>
      <c r="D54" s="477"/>
      <c r="E54" s="166">
        <v>67.77</v>
      </c>
      <c r="F54" s="110">
        <v>4</v>
      </c>
      <c r="G54" s="110">
        <f t="shared" si="4"/>
        <v>3</v>
      </c>
      <c r="H54" s="110">
        <f t="shared" si="5"/>
        <v>67.77</v>
      </c>
      <c r="K54" s="434" t="s">
        <v>245</v>
      </c>
      <c r="L54" s="434"/>
    </row>
    <row r="55" spans="1:12" ht="18" customHeight="1" x14ac:dyDescent="0.25">
      <c r="A55" s="91"/>
      <c r="B55" s="478" t="s">
        <v>64</v>
      </c>
      <c r="C55" s="479"/>
      <c r="D55" s="480"/>
      <c r="E55" s="166">
        <v>20.73</v>
      </c>
      <c r="F55" s="110">
        <v>2</v>
      </c>
      <c r="G55" s="110">
        <f t="shared" si="4"/>
        <v>3</v>
      </c>
      <c r="H55" s="110">
        <f t="shared" si="5"/>
        <v>10.365</v>
      </c>
      <c r="K55" s="434"/>
      <c r="L55" s="434"/>
    </row>
    <row r="56" spans="1:12" ht="27.95" customHeight="1" x14ac:dyDescent="0.25">
      <c r="A56" s="91"/>
      <c r="B56" s="477" t="s">
        <v>184</v>
      </c>
      <c r="C56" s="477"/>
      <c r="D56" s="477"/>
      <c r="E56" s="166">
        <v>5.33</v>
      </c>
      <c r="F56" s="110">
        <v>2</v>
      </c>
      <c r="G56" s="110">
        <f t="shared" si="4"/>
        <v>3</v>
      </c>
      <c r="H56" s="110">
        <f t="shared" si="5"/>
        <v>2.665</v>
      </c>
      <c r="K56" s="434"/>
      <c r="L56" s="434"/>
    </row>
    <row r="57" spans="1:12" x14ac:dyDescent="0.25">
      <c r="A57" s="91"/>
      <c r="B57" s="474" t="s">
        <v>62</v>
      </c>
      <c r="C57" s="475"/>
      <c r="D57" s="476"/>
      <c r="E57" s="166">
        <v>1.65</v>
      </c>
      <c r="F57" s="110">
        <v>12</v>
      </c>
      <c r="G57" s="110">
        <f t="shared" si="4"/>
        <v>3</v>
      </c>
      <c r="H57" s="110">
        <f t="shared" si="5"/>
        <v>4.9499999999999993</v>
      </c>
    </row>
    <row r="58" spans="1:12" ht="15" x14ac:dyDescent="0.25">
      <c r="A58" s="91"/>
      <c r="B58" s="473" t="s">
        <v>63</v>
      </c>
      <c r="C58" s="473"/>
      <c r="D58" s="473"/>
      <c r="E58" s="166">
        <v>23</v>
      </c>
      <c r="F58" s="110">
        <v>2</v>
      </c>
      <c r="G58" s="110">
        <f t="shared" si="4"/>
        <v>3</v>
      </c>
      <c r="H58" s="110">
        <f t="shared" si="5"/>
        <v>11.5</v>
      </c>
      <c r="K58" s="167"/>
    </row>
    <row r="59" spans="1:12" ht="27.75" customHeight="1" x14ac:dyDescent="0.25">
      <c r="A59" s="91"/>
      <c r="B59" s="424" t="s">
        <v>69</v>
      </c>
      <c r="C59" s="425"/>
      <c r="D59" s="426"/>
      <c r="E59" s="166">
        <v>111.67</v>
      </c>
      <c r="F59" s="110">
        <v>1</v>
      </c>
      <c r="G59" s="110">
        <f t="shared" si="4"/>
        <v>3</v>
      </c>
      <c r="H59" s="110">
        <f t="shared" si="5"/>
        <v>27.9175</v>
      </c>
      <c r="K59" s="167"/>
    </row>
    <row r="60" spans="1:12" ht="27.75" customHeight="1" x14ac:dyDescent="0.25">
      <c r="A60" s="91"/>
      <c r="B60" s="424" t="s">
        <v>73</v>
      </c>
      <c r="C60" s="425"/>
      <c r="D60" s="426"/>
      <c r="E60" s="166">
        <v>12.43</v>
      </c>
      <c r="F60" s="110">
        <v>24</v>
      </c>
      <c r="G60" s="110">
        <f t="shared" si="4"/>
        <v>3</v>
      </c>
      <c r="H60" s="110">
        <f t="shared" si="5"/>
        <v>74.58</v>
      </c>
      <c r="K60" s="167"/>
    </row>
    <row r="61" spans="1:12" ht="16.5" customHeight="1" x14ac:dyDescent="0.25">
      <c r="A61" s="91"/>
      <c r="B61" s="474" t="s">
        <v>188</v>
      </c>
      <c r="C61" s="475"/>
      <c r="D61" s="476"/>
      <c r="E61" s="166">
        <v>1.84</v>
      </c>
      <c r="F61" s="110">
        <v>48</v>
      </c>
      <c r="G61" s="110">
        <f t="shared" si="4"/>
        <v>3</v>
      </c>
      <c r="H61" s="110">
        <f t="shared" si="5"/>
        <v>22.080000000000002</v>
      </c>
      <c r="K61" s="167"/>
    </row>
    <row r="62" spans="1:12" x14ac:dyDescent="0.25">
      <c r="A62" s="91"/>
      <c r="B62" s="74" t="s">
        <v>124</v>
      </c>
      <c r="C62" s="81"/>
      <c r="D62" s="81"/>
      <c r="E62" s="81"/>
      <c r="F62" s="81"/>
      <c r="G62" s="82"/>
      <c r="H62" s="106">
        <f>SUM(H52:H61)</f>
        <v>578.48750000000007</v>
      </c>
    </row>
    <row r="63" spans="1:12" x14ac:dyDescent="0.25">
      <c r="A63" s="91"/>
      <c r="B63" s="75"/>
      <c r="C63" s="75"/>
      <c r="D63" s="148"/>
      <c r="E63" s="149"/>
      <c r="F63" s="148"/>
      <c r="G63" s="150"/>
      <c r="H63" s="148"/>
    </row>
    <row r="64" spans="1:12" x14ac:dyDescent="0.25">
      <c r="A64" s="91"/>
      <c r="B64" s="151" t="s">
        <v>125</v>
      </c>
      <c r="C64" s="99"/>
      <c r="D64" s="99"/>
      <c r="E64" s="99"/>
      <c r="F64" s="99"/>
      <c r="G64" s="152"/>
      <c r="H64" s="153">
        <f>H49+H62</f>
        <v>739.09666666666681</v>
      </c>
      <c r="I64" s="91" t="s">
        <v>126</v>
      </c>
    </row>
    <row r="65" spans="1:15" x14ac:dyDescent="0.25">
      <c r="A65" s="91"/>
    </row>
    <row r="66" spans="1:15" x14ac:dyDescent="0.25">
      <c r="A66" s="76" t="s">
        <v>127</v>
      </c>
      <c r="B66" s="77" t="s">
        <v>128</v>
      </c>
    </row>
    <row r="67" spans="1:15" x14ac:dyDescent="0.25">
      <c r="A67" s="91"/>
      <c r="B67" s="80"/>
      <c r="C67" s="86" t="s">
        <v>94</v>
      </c>
      <c r="D67" s="86" t="s">
        <v>129</v>
      </c>
      <c r="E67" s="86" t="s">
        <v>130</v>
      </c>
      <c r="F67" s="80"/>
      <c r="G67" s="80"/>
      <c r="H67" s="86" t="s">
        <v>111</v>
      </c>
    </row>
    <row r="68" spans="1:15" x14ac:dyDescent="0.25">
      <c r="A68" s="91"/>
      <c r="B68" s="168" t="str">
        <f>B8</f>
        <v>Caminhão compactador de 15 m³</v>
      </c>
      <c r="C68" s="154">
        <f>D8</f>
        <v>3504</v>
      </c>
      <c r="D68" s="140">
        <v>2</v>
      </c>
      <c r="E68" s="155">
        <v>6.67</v>
      </c>
      <c r="F68" s="92"/>
      <c r="G68" s="80"/>
      <c r="H68" s="156">
        <f>(C68/D68)*E68</f>
        <v>11685.84</v>
      </c>
      <c r="J68" s="350" t="s">
        <v>214</v>
      </c>
      <c r="K68" s="351"/>
      <c r="L68" s="352"/>
    </row>
    <row r="69" spans="1:15" x14ac:dyDescent="0.25">
      <c r="A69" s="91"/>
      <c r="B69" s="105" t="s">
        <v>131</v>
      </c>
      <c r="C69" s="169"/>
      <c r="D69" s="80"/>
      <c r="E69" s="80"/>
      <c r="F69" s="80"/>
      <c r="G69" s="80"/>
      <c r="H69" s="106" t="e">
        <f>H68+#REF!</f>
        <v>#REF!</v>
      </c>
      <c r="I69" s="91" t="s">
        <v>86</v>
      </c>
    </row>
    <row r="70" spans="1:15" x14ac:dyDescent="0.25">
      <c r="A70" s="91"/>
      <c r="B70" s="101"/>
      <c r="C70" s="108"/>
      <c r="H70" s="109"/>
      <c r="I70" s="91"/>
    </row>
    <row r="71" spans="1:15" x14ac:dyDescent="0.25">
      <c r="A71" s="76" t="s">
        <v>132</v>
      </c>
      <c r="B71" s="77" t="s">
        <v>189</v>
      </c>
    </row>
    <row r="72" spans="1:15" x14ac:dyDescent="0.25">
      <c r="A72" s="91"/>
      <c r="B72" s="105" t="s">
        <v>191</v>
      </c>
      <c r="C72" s="105"/>
      <c r="D72" s="105"/>
      <c r="E72" s="105"/>
      <c r="F72" s="105"/>
      <c r="G72" s="86"/>
      <c r="H72" s="86" t="s">
        <v>138</v>
      </c>
    </row>
    <row r="73" spans="1:15" ht="15" customHeight="1" x14ac:dyDescent="0.25">
      <c r="A73" s="91"/>
      <c r="B73" s="350" t="s">
        <v>219</v>
      </c>
      <c r="C73" s="351"/>
      <c r="D73" s="351"/>
      <c r="E73" s="351"/>
      <c r="F73" s="351"/>
      <c r="G73" s="352"/>
      <c r="H73" s="172">
        <v>510000</v>
      </c>
      <c r="J73" s="404" t="s">
        <v>220</v>
      </c>
      <c r="K73" s="451"/>
      <c r="L73" s="405"/>
      <c r="M73" s="427" t="s">
        <v>232</v>
      </c>
      <c r="N73" s="427"/>
      <c r="O73" s="427"/>
    </row>
    <row r="74" spans="1:15" x14ac:dyDescent="0.25">
      <c r="A74" s="91"/>
      <c r="B74" s="350" t="s">
        <v>217</v>
      </c>
      <c r="C74" s="351"/>
      <c r="D74" s="351"/>
      <c r="E74" s="351"/>
      <c r="F74" s="351"/>
      <c r="G74" s="352"/>
      <c r="H74" s="172">
        <v>242300</v>
      </c>
      <c r="J74" s="419"/>
      <c r="K74" s="420"/>
      <c r="L74" s="452"/>
      <c r="M74" s="427"/>
      <c r="N74" s="427"/>
      <c r="O74" s="427"/>
    </row>
    <row r="75" spans="1:15" ht="12.75" customHeight="1" x14ac:dyDescent="0.25">
      <c r="A75" s="91"/>
      <c r="B75" s="350" t="s">
        <v>216</v>
      </c>
      <c r="C75" s="351"/>
      <c r="D75" s="351"/>
      <c r="E75" s="351"/>
      <c r="F75" s="351"/>
      <c r="G75" s="352"/>
      <c r="H75" s="172">
        <v>221200</v>
      </c>
      <c r="J75" s="419"/>
      <c r="K75" s="420"/>
      <c r="L75" s="452"/>
      <c r="M75" s="427" t="s">
        <v>233</v>
      </c>
      <c r="N75" s="427"/>
      <c r="O75" s="427"/>
    </row>
    <row r="76" spans="1:15" x14ac:dyDescent="0.25">
      <c r="A76" s="91"/>
      <c r="B76" s="350" t="s">
        <v>215</v>
      </c>
      <c r="C76" s="351"/>
      <c r="D76" s="351"/>
      <c r="E76" s="351"/>
      <c r="F76" s="351"/>
      <c r="G76" s="352"/>
      <c r="H76" s="172">
        <v>210000</v>
      </c>
      <c r="J76" s="419"/>
      <c r="K76" s="420"/>
      <c r="L76" s="452"/>
      <c r="M76" s="427"/>
      <c r="N76" s="427"/>
      <c r="O76" s="427"/>
    </row>
    <row r="77" spans="1:15" x14ac:dyDescent="0.25">
      <c r="A77" s="91"/>
      <c r="B77" s="350" t="s">
        <v>218</v>
      </c>
      <c r="C77" s="351"/>
      <c r="D77" s="351"/>
      <c r="E77" s="351"/>
      <c r="F77" s="351"/>
      <c r="G77" s="352"/>
      <c r="H77" s="172">
        <v>205000</v>
      </c>
      <c r="J77" s="419"/>
      <c r="K77" s="420"/>
      <c r="L77" s="452"/>
      <c r="M77" s="434" t="s">
        <v>234</v>
      </c>
      <c r="N77" s="434"/>
      <c r="O77" s="434"/>
    </row>
    <row r="78" spans="1:15" ht="15" customHeight="1" x14ac:dyDescent="0.25">
      <c r="A78" s="91"/>
      <c r="B78" s="350" t="s">
        <v>224</v>
      </c>
      <c r="C78" s="351"/>
      <c r="D78" s="351"/>
      <c r="E78" s="351"/>
      <c r="F78" s="351"/>
      <c r="G78" s="352"/>
      <c r="H78" s="172">
        <v>178000</v>
      </c>
      <c r="J78" s="453" t="s">
        <v>225</v>
      </c>
      <c r="K78" s="454"/>
      <c r="L78" s="455"/>
      <c r="M78" s="434"/>
      <c r="N78" s="434"/>
      <c r="O78" s="434"/>
    </row>
    <row r="79" spans="1:15" ht="15" customHeight="1" x14ac:dyDescent="0.25">
      <c r="A79" s="91"/>
      <c r="B79" s="350" t="s">
        <v>223</v>
      </c>
      <c r="C79" s="351"/>
      <c r="D79" s="351"/>
      <c r="E79" s="351"/>
      <c r="F79" s="351"/>
      <c r="G79" s="352"/>
      <c r="H79" s="172">
        <v>259873.69</v>
      </c>
      <c r="J79" s="435" t="s">
        <v>225</v>
      </c>
      <c r="K79" s="436"/>
      <c r="L79" s="437"/>
      <c r="M79" s="434"/>
      <c r="N79" s="434"/>
      <c r="O79" s="434"/>
    </row>
    <row r="80" spans="1:15" x14ac:dyDescent="0.25">
      <c r="A80" s="91"/>
      <c r="B80" s="459" t="s">
        <v>222</v>
      </c>
      <c r="C80" s="460"/>
      <c r="D80" s="460"/>
      <c r="E80" s="460"/>
      <c r="F80" s="460"/>
      <c r="G80" s="461"/>
      <c r="H80" s="172">
        <f>AVERAGE(H74:H79)</f>
        <v>219395.61499999999</v>
      </c>
    </row>
    <row r="81" spans="1:14" x14ac:dyDescent="0.25">
      <c r="A81" s="91"/>
      <c r="B81" s="350"/>
      <c r="C81" s="351"/>
      <c r="D81" s="351"/>
      <c r="E81" s="351"/>
      <c r="F81" s="352"/>
      <c r="G81" s="161" t="s">
        <v>54</v>
      </c>
      <c r="H81" s="171">
        <f>SUM(H73+H80)</f>
        <v>729395.61499999999</v>
      </c>
    </row>
    <row r="82" spans="1:14" x14ac:dyDescent="0.25">
      <c r="A82" s="91"/>
      <c r="B82" s="84"/>
      <c r="C82" s="84"/>
      <c r="D82" s="84"/>
      <c r="E82" s="84"/>
      <c r="F82" s="84"/>
      <c r="G82" s="84"/>
      <c r="H82" s="111"/>
    </row>
    <row r="83" spans="1:14" x14ac:dyDescent="0.25">
      <c r="A83" s="91"/>
      <c r="B83" s="84"/>
      <c r="C83" s="84"/>
      <c r="D83" s="84"/>
      <c r="E83" s="84"/>
      <c r="F83" s="84"/>
      <c r="G83" s="84"/>
      <c r="H83" s="111">
        <f>H73+H79</f>
        <v>769873.69</v>
      </c>
    </row>
    <row r="84" spans="1:14" ht="15" customHeight="1" x14ac:dyDescent="0.25">
      <c r="A84" s="76" t="s">
        <v>136</v>
      </c>
      <c r="B84" s="77" t="s">
        <v>192</v>
      </c>
      <c r="J84" s="427" t="s">
        <v>231</v>
      </c>
      <c r="K84" s="427"/>
      <c r="L84" s="427"/>
      <c r="M84" s="173"/>
      <c r="N84" s="173"/>
    </row>
    <row r="85" spans="1:14" ht="12.75" customHeight="1" x14ac:dyDescent="0.25">
      <c r="A85" s="91"/>
      <c r="B85" s="105" t="s">
        <v>98</v>
      </c>
      <c r="C85" s="105"/>
      <c r="D85" s="105"/>
      <c r="E85" s="105"/>
      <c r="F85" s="158" t="s">
        <v>133</v>
      </c>
      <c r="G85" s="158" t="s">
        <v>134</v>
      </c>
      <c r="H85" s="86" t="s">
        <v>111</v>
      </c>
      <c r="J85" s="427"/>
      <c r="K85" s="427"/>
      <c r="L85" s="427"/>
      <c r="M85" s="173"/>
      <c r="N85" s="173"/>
    </row>
    <row r="86" spans="1:14" x14ac:dyDescent="0.25">
      <c r="A86" s="91"/>
      <c r="B86" s="80" t="s">
        <v>190</v>
      </c>
      <c r="C86" s="80"/>
      <c r="D86" s="80"/>
      <c r="E86" s="80"/>
      <c r="F86" s="110">
        <f>(H81*0.65)/120</f>
        <v>3950.8929145833331</v>
      </c>
      <c r="G86" s="110">
        <v>1</v>
      </c>
      <c r="H86" s="92">
        <f>F86*G86</f>
        <v>3950.8929145833331</v>
      </c>
      <c r="J86" s="427"/>
      <c r="K86" s="427"/>
      <c r="L86" s="427"/>
      <c r="M86" s="173"/>
      <c r="N86" s="173"/>
    </row>
    <row r="87" spans="1:14" ht="12.75" customHeight="1" x14ac:dyDescent="0.25">
      <c r="A87" s="91"/>
      <c r="B87" s="80" t="s">
        <v>181</v>
      </c>
      <c r="C87" s="161">
        <v>10</v>
      </c>
      <c r="D87" s="161" t="s">
        <v>194</v>
      </c>
      <c r="E87" s="80"/>
      <c r="F87" s="110"/>
      <c r="G87" s="110"/>
      <c r="H87" s="92"/>
      <c r="J87" s="450" t="s">
        <v>221</v>
      </c>
      <c r="K87" s="450"/>
      <c r="L87" s="450"/>
      <c r="M87" s="173"/>
      <c r="N87" s="173"/>
    </row>
    <row r="88" spans="1:14" x14ac:dyDescent="0.25">
      <c r="A88" s="91"/>
      <c r="B88" s="80" t="s">
        <v>193</v>
      </c>
      <c r="C88" s="169">
        <v>65</v>
      </c>
      <c r="D88" s="161" t="s">
        <v>195</v>
      </c>
      <c r="E88" s="80"/>
      <c r="F88" s="80"/>
      <c r="G88" s="80"/>
      <c r="H88" s="100"/>
      <c r="I88" s="73"/>
      <c r="J88" s="450"/>
      <c r="K88" s="450"/>
      <c r="L88" s="450"/>
    </row>
    <row r="89" spans="1:14" x14ac:dyDescent="0.25">
      <c r="A89" s="91"/>
      <c r="B89" s="105" t="s">
        <v>135</v>
      </c>
      <c r="C89" s="169"/>
      <c r="D89" s="80"/>
      <c r="E89" s="80"/>
      <c r="F89" s="80"/>
      <c r="G89" s="80"/>
      <c r="H89" s="106">
        <f>H86</f>
        <v>3950.8929145833331</v>
      </c>
      <c r="I89" s="91" t="s">
        <v>84</v>
      </c>
    </row>
    <row r="90" spans="1:14" x14ac:dyDescent="0.25">
      <c r="A90" s="91"/>
      <c r="L90" s="73" t="s">
        <v>139</v>
      </c>
    </row>
    <row r="91" spans="1:14" x14ac:dyDescent="0.25">
      <c r="B91" s="80"/>
      <c r="C91" s="79" t="s">
        <v>92</v>
      </c>
      <c r="D91" s="79" t="s">
        <v>130</v>
      </c>
      <c r="E91" s="79" t="s">
        <v>140</v>
      </c>
      <c r="F91" s="79" t="s">
        <v>141</v>
      </c>
      <c r="G91" s="202"/>
      <c r="H91" s="79" t="s">
        <v>111</v>
      </c>
    </row>
    <row r="92" spans="1:14" x14ac:dyDescent="0.25">
      <c r="A92" s="76" t="s">
        <v>142</v>
      </c>
      <c r="B92" s="201" t="s">
        <v>143</v>
      </c>
      <c r="C92" s="133">
        <v>1</v>
      </c>
      <c r="D92" s="159">
        <f>H81</f>
        <v>729395.61499999999</v>
      </c>
      <c r="E92" s="160">
        <v>0.65180000000000005</v>
      </c>
      <c r="F92" s="161">
        <v>120</v>
      </c>
      <c r="G92" s="80"/>
      <c r="H92" s="162">
        <f>(C92*D92*E92)/F92</f>
        <v>3961.8338488083336</v>
      </c>
      <c r="I92" s="91" t="s">
        <v>196</v>
      </c>
    </row>
    <row r="93" spans="1:14" x14ac:dyDescent="0.25">
      <c r="A93" s="76"/>
      <c r="B93" s="200"/>
      <c r="C93" s="85"/>
      <c r="D93" s="111"/>
      <c r="E93" s="112"/>
      <c r="F93" s="84"/>
      <c r="H93" s="113"/>
      <c r="I93" s="91"/>
    </row>
    <row r="94" spans="1:14" x14ac:dyDescent="0.25">
      <c r="A94" s="76"/>
      <c r="C94" s="85"/>
      <c r="D94" s="111"/>
      <c r="E94" s="112"/>
      <c r="F94" s="84"/>
      <c r="H94" s="113"/>
      <c r="I94" s="91"/>
    </row>
    <row r="95" spans="1:14" x14ac:dyDescent="0.25">
      <c r="A95" s="76" t="s">
        <v>144</v>
      </c>
      <c r="B95" s="199" t="s">
        <v>145</v>
      </c>
      <c r="C95" s="133">
        <v>1</v>
      </c>
      <c r="D95" s="159">
        <f>C99*C97/12</f>
        <v>5648.5451010093348</v>
      </c>
      <c r="E95" s="160"/>
      <c r="F95" s="161">
        <v>1</v>
      </c>
      <c r="G95" s="80"/>
      <c r="H95" s="162">
        <f>D95</f>
        <v>5648.5451010093348</v>
      </c>
      <c r="I95" s="91" t="s">
        <v>206</v>
      </c>
      <c r="J95" s="420"/>
      <c r="K95" s="420"/>
      <c r="L95" s="420"/>
      <c r="M95" s="420"/>
    </row>
    <row r="96" spans="1:14" x14ac:dyDescent="0.25">
      <c r="A96" s="76"/>
      <c r="B96" s="77"/>
      <c r="C96" s="85"/>
      <c r="D96" s="111"/>
      <c r="E96" s="112"/>
      <c r="F96" s="84"/>
      <c r="H96" s="113"/>
      <c r="I96" s="91"/>
      <c r="J96" s="420"/>
      <c r="K96" s="420"/>
      <c r="L96" s="420"/>
      <c r="M96" s="420"/>
    </row>
    <row r="97" spans="1:13" x14ac:dyDescent="0.25">
      <c r="A97" s="76"/>
      <c r="B97" s="80" t="s">
        <v>197</v>
      </c>
      <c r="C97" s="203">
        <v>0.13150000000000001</v>
      </c>
      <c r="D97" s="111"/>
      <c r="E97" s="112"/>
      <c r="F97" s="84"/>
      <c r="H97" s="113"/>
      <c r="I97" s="91"/>
      <c r="J97" s="420"/>
      <c r="K97" s="420"/>
      <c r="L97" s="420"/>
      <c r="M97" s="420"/>
    </row>
    <row r="98" spans="1:13" x14ac:dyDescent="0.2">
      <c r="A98" s="76"/>
      <c r="B98" s="80" t="s">
        <v>204</v>
      </c>
      <c r="C98" s="133">
        <f>H81-(H92*F92)</f>
        <v>253975.55314299994</v>
      </c>
      <c r="D98" s="111"/>
      <c r="E98" s="112"/>
      <c r="F98" s="84"/>
      <c r="H98" s="113"/>
      <c r="I98" s="91"/>
      <c r="K98" s="174" t="s">
        <v>198</v>
      </c>
      <c r="L98" s="174"/>
      <c r="M98" s="175" t="s">
        <v>201</v>
      </c>
    </row>
    <row r="99" spans="1:13" x14ac:dyDescent="0.2">
      <c r="A99" s="76"/>
      <c r="B99" s="80" t="s">
        <v>205</v>
      </c>
      <c r="C99" s="204">
        <f>D99*E99+C98</f>
        <v>515456.58716434997</v>
      </c>
      <c r="D99" s="133">
        <f>H81-C98</f>
        <v>475420.06185700005</v>
      </c>
      <c r="E99" s="159">
        <f>(C87+1)/(2*C87)</f>
        <v>0.55000000000000004</v>
      </c>
      <c r="H99" s="113"/>
      <c r="I99" s="91"/>
      <c r="K99" s="174" t="s">
        <v>199</v>
      </c>
      <c r="L99" s="174"/>
      <c r="M99" s="175" t="s">
        <v>202</v>
      </c>
    </row>
    <row r="100" spans="1:13" x14ac:dyDescent="0.25">
      <c r="A100" s="76"/>
      <c r="B100" s="77"/>
      <c r="C100" s="85"/>
      <c r="D100" s="111"/>
      <c r="E100" s="112"/>
      <c r="F100" s="84"/>
      <c r="H100" s="113"/>
      <c r="I100" s="91"/>
      <c r="K100" s="174" t="s">
        <v>200</v>
      </c>
      <c r="L100" s="174"/>
      <c r="M100" s="174" t="s">
        <v>203</v>
      </c>
    </row>
    <row r="101" spans="1:13" s="115" customFormat="1" x14ac:dyDescent="0.25">
      <c r="A101" s="114" t="s">
        <v>148</v>
      </c>
      <c r="B101" s="176" t="s">
        <v>137</v>
      </c>
      <c r="C101" s="177"/>
      <c r="D101" s="177"/>
      <c r="E101" s="177"/>
      <c r="F101" s="177"/>
      <c r="G101" s="177"/>
      <c r="H101" s="177"/>
      <c r="I101" s="116"/>
    </row>
    <row r="102" spans="1:13" x14ac:dyDescent="0.25">
      <c r="A102" s="91"/>
      <c r="B102" s="178" t="s">
        <v>146</v>
      </c>
      <c r="C102" s="178"/>
      <c r="D102" s="178"/>
      <c r="E102" s="178"/>
      <c r="F102" s="178"/>
      <c r="G102" s="178"/>
      <c r="H102" s="179" t="s">
        <v>138</v>
      </c>
      <c r="I102" s="91"/>
    </row>
    <row r="103" spans="1:13" x14ac:dyDescent="0.25">
      <c r="A103" s="91"/>
      <c r="B103" s="180" t="s">
        <v>147</v>
      </c>
      <c r="C103" s="180"/>
      <c r="D103" s="180"/>
      <c r="E103" s="180"/>
      <c r="F103" s="180"/>
      <c r="G103" s="180"/>
      <c r="H103" s="181">
        <v>1509.75</v>
      </c>
      <c r="I103" s="91"/>
      <c r="J103" s="434" t="s">
        <v>235</v>
      </c>
      <c r="K103" s="434"/>
      <c r="L103" s="434"/>
    </row>
    <row r="104" spans="1:13" x14ac:dyDescent="0.25">
      <c r="A104" s="91"/>
      <c r="B104" s="456"/>
      <c r="C104" s="457"/>
      <c r="D104" s="457"/>
      <c r="E104" s="457"/>
      <c r="F104" s="458"/>
      <c r="G104" s="182" t="s">
        <v>54</v>
      </c>
      <c r="H104" s="181">
        <f>SUM(H103:H103)</f>
        <v>1509.75</v>
      </c>
      <c r="I104" s="91" t="s">
        <v>159</v>
      </c>
      <c r="J104" s="434"/>
      <c r="K104" s="434"/>
      <c r="L104" s="434"/>
    </row>
    <row r="105" spans="1:13" x14ac:dyDescent="0.25">
      <c r="A105" s="91"/>
      <c r="B105" s="183"/>
      <c r="C105" s="183"/>
      <c r="D105" s="183"/>
      <c r="E105" s="183"/>
      <c r="F105" s="183"/>
      <c r="G105" s="183"/>
      <c r="H105" s="183"/>
      <c r="I105" s="91"/>
    </row>
    <row r="106" spans="1:13" x14ac:dyDescent="0.25">
      <c r="A106" s="76" t="s">
        <v>160</v>
      </c>
      <c r="B106" s="184" t="s">
        <v>149</v>
      </c>
      <c r="C106" s="183"/>
      <c r="D106" s="183"/>
      <c r="E106" s="183"/>
      <c r="F106" s="183"/>
      <c r="G106" s="183"/>
      <c r="H106" s="183"/>
    </row>
    <row r="107" spans="1:13" x14ac:dyDescent="0.25">
      <c r="A107" s="73"/>
      <c r="B107" s="185" t="s">
        <v>150</v>
      </c>
      <c r="C107" s="186"/>
      <c r="D107" s="186"/>
      <c r="E107" s="179" t="s">
        <v>92</v>
      </c>
      <c r="F107" s="179" t="s">
        <v>151</v>
      </c>
      <c r="G107" s="179" t="s">
        <v>152</v>
      </c>
      <c r="H107" s="179" t="s">
        <v>111</v>
      </c>
    </row>
    <row r="108" spans="1:13" x14ac:dyDescent="0.2">
      <c r="A108" s="91"/>
      <c r="B108" s="481" t="s">
        <v>153</v>
      </c>
      <c r="C108" s="481"/>
      <c r="D108" s="481"/>
      <c r="E108" s="187">
        <f>H10</f>
        <v>1</v>
      </c>
      <c r="F108" s="188">
        <v>4</v>
      </c>
      <c r="G108" s="189">
        <v>27.85</v>
      </c>
      <c r="H108" s="190">
        <f t="shared" ref="H108:H114" si="6">(E108*F108*G108)/12</f>
        <v>9.2833333333333332</v>
      </c>
      <c r="J108" s="434" t="s">
        <v>236</v>
      </c>
      <c r="K108" s="434"/>
      <c r="L108" s="434"/>
    </row>
    <row r="109" spans="1:13" x14ac:dyDescent="0.2">
      <c r="A109" s="91"/>
      <c r="B109" s="481" t="s">
        <v>154</v>
      </c>
      <c r="C109" s="481"/>
      <c r="D109" s="481"/>
      <c r="E109" s="187">
        <f>E108</f>
        <v>1</v>
      </c>
      <c r="F109" s="188">
        <v>4</v>
      </c>
      <c r="G109" s="189">
        <v>31.75</v>
      </c>
      <c r="H109" s="190">
        <f t="shared" si="6"/>
        <v>10.583333333333334</v>
      </c>
      <c r="J109" s="434"/>
      <c r="K109" s="434"/>
      <c r="L109" s="434"/>
    </row>
    <row r="110" spans="1:13" x14ac:dyDescent="0.2">
      <c r="A110" s="91"/>
      <c r="B110" s="481" t="s">
        <v>155</v>
      </c>
      <c r="C110" s="481"/>
      <c r="D110" s="481"/>
      <c r="E110" s="187">
        <f>E108</f>
        <v>1</v>
      </c>
      <c r="F110" s="188">
        <v>4</v>
      </c>
      <c r="G110" s="189">
        <v>20.75</v>
      </c>
      <c r="H110" s="190">
        <f t="shared" si="6"/>
        <v>6.916666666666667</v>
      </c>
    </row>
    <row r="111" spans="1:13" x14ac:dyDescent="0.2">
      <c r="A111" s="91"/>
      <c r="B111" s="481" t="s">
        <v>156</v>
      </c>
      <c r="C111" s="481"/>
      <c r="D111" s="481"/>
      <c r="E111" s="187">
        <f>E108</f>
        <v>1</v>
      </c>
      <c r="F111" s="188">
        <v>1</v>
      </c>
      <c r="G111" s="189">
        <v>42</v>
      </c>
      <c r="H111" s="190">
        <f t="shared" si="6"/>
        <v>3.5</v>
      </c>
    </row>
    <row r="112" spans="1:13" x14ac:dyDescent="0.2">
      <c r="A112" s="91"/>
      <c r="B112" s="482" t="s">
        <v>157</v>
      </c>
      <c r="C112" s="483"/>
      <c r="D112" s="484"/>
      <c r="E112" s="187">
        <v>5</v>
      </c>
      <c r="F112" s="191">
        <f>36.05/5</f>
        <v>7.2099999999999991</v>
      </c>
      <c r="G112" s="189">
        <f>(55+60+80)/3</f>
        <v>65</v>
      </c>
      <c r="H112" s="190">
        <f t="shared" si="6"/>
        <v>195.27083333333334</v>
      </c>
    </row>
    <row r="113" spans="1:12" x14ac:dyDescent="0.2">
      <c r="A113" s="91"/>
      <c r="B113" s="482"/>
      <c r="C113" s="483"/>
      <c r="D113" s="484"/>
      <c r="E113" s="187"/>
      <c r="F113" s="188"/>
      <c r="G113" s="189"/>
      <c r="H113" s="190">
        <f t="shared" si="6"/>
        <v>0</v>
      </c>
    </row>
    <row r="114" spans="1:12" x14ac:dyDescent="0.2">
      <c r="A114" s="91"/>
      <c r="B114" s="481"/>
      <c r="C114" s="481"/>
      <c r="D114" s="481"/>
      <c r="E114" s="187"/>
      <c r="F114" s="188"/>
      <c r="G114" s="189"/>
      <c r="H114" s="190">
        <f t="shared" si="6"/>
        <v>0</v>
      </c>
    </row>
    <row r="115" spans="1:12" x14ac:dyDescent="0.25">
      <c r="A115" s="91"/>
      <c r="B115" s="192"/>
      <c r="C115" s="183"/>
      <c r="D115" s="183"/>
      <c r="E115" s="183"/>
      <c r="F115" s="183"/>
      <c r="G115" s="183"/>
      <c r="H115" s="193"/>
      <c r="I115" s="91"/>
    </row>
    <row r="116" spans="1:12" x14ac:dyDescent="0.25">
      <c r="A116" s="91"/>
      <c r="B116" s="185" t="s">
        <v>158</v>
      </c>
      <c r="C116" s="194"/>
      <c r="D116" s="195"/>
      <c r="E116" s="195"/>
      <c r="F116" s="195"/>
      <c r="G116" s="196"/>
      <c r="H116" s="197">
        <f>H108+H109+H110+H111+H112 +H113+H114</f>
        <v>225.55416666666667</v>
      </c>
      <c r="I116" s="91" t="s">
        <v>165</v>
      </c>
    </row>
    <row r="117" spans="1:12" x14ac:dyDescent="0.25">
      <c r="A117" s="91"/>
    </row>
    <row r="118" spans="1:12" x14ac:dyDescent="0.25">
      <c r="A118" s="91"/>
    </row>
    <row r="119" spans="1:12" x14ac:dyDescent="0.25">
      <c r="A119" s="76" t="s">
        <v>226</v>
      </c>
      <c r="B119" s="77" t="s">
        <v>207</v>
      </c>
    </row>
    <row r="120" spans="1:12" x14ac:dyDescent="0.25">
      <c r="A120" s="73"/>
      <c r="B120" s="485" t="s">
        <v>150</v>
      </c>
      <c r="C120" s="485"/>
      <c r="D120" s="485"/>
      <c r="E120" s="485"/>
      <c r="F120" s="86" t="s">
        <v>92</v>
      </c>
      <c r="G120" s="86" t="s">
        <v>152</v>
      </c>
      <c r="H120" s="86" t="s">
        <v>111</v>
      </c>
    </row>
    <row r="121" spans="1:12" ht="13.5" customHeight="1" x14ac:dyDescent="0.2">
      <c r="A121" s="91"/>
      <c r="B121" s="473" t="s">
        <v>161</v>
      </c>
      <c r="C121" s="473"/>
      <c r="D121" s="473"/>
      <c r="E121" s="473"/>
      <c r="F121" s="163">
        <v>1</v>
      </c>
      <c r="G121" s="164">
        <v>220.41</v>
      </c>
      <c r="H121" s="159">
        <f>(F121*G121)/12</f>
        <v>18.3675</v>
      </c>
      <c r="J121" s="438" t="s">
        <v>229</v>
      </c>
      <c r="K121" s="439"/>
      <c r="L121" s="440"/>
    </row>
    <row r="122" spans="1:12" x14ac:dyDescent="0.2">
      <c r="A122" s="91"/>
      <c r="B122" s="473" t="s">
        <v>162</v>
      </c>
      <c r="C122" s="473"/>
      <c r="D122" s="473"/>
      <c r="E122" s="473"/>
      <c r="F122" s="163">
        <v>1</v>
      </c>
      <c r="G122" s="164">
        <f>H81*0.01</f>
        <v>7293.95615</v>
      </c>
      <c r="H122" s="159">
        <f>(F122*G122)/12</f>
        <v>607.82967916666666</v>
      </c>
      <c r="J122" s="441"/>
      <c r="K122" s="442"/>
      <c r="L122" s="443"/>
    </row>
    <row r="123" spans="1:12" x14ac:dyDescent="0.2">
      <c r="A123" s="91"/>
      <c r="B123" s="473" t="s">
        <v>163</v>
      </c>
      <c r="C123" s="473"/>
      <c r="D123" s="473"/>
      <c r="E123" s="473"/>
      <c r="F123" s="163">
        <v>1</v>
      </c>
      <c r="G123" s="164">
        <v>35.74</v>
      </c>
      <c r="H123" s="159">
        <f>(F123*G123)/12</f>
        <v>2.9783333333333335</v>
      </c>
    </row>
    <row r="124" spans="1:12" x14ac:dyDescent="0.25">
      <c r="A124" s="91"/>
      <c r="B124" s="74" t="s">
        <v>164</v>
      </c>
      <c r="C124" s="157"/>
      <c r="D124" s="75"/>
      <c r="E124" s="75"/>
      <c r="F124" s="75"/>
      <c r="G124" s="165">
        <f>SUM(G121:G123)</f>
        <v>7550.1061499999996</v>
      </c>
      <c r="H124" s="153">
        <f>SUM(H121:H123)</f>
        <v>629.17551249999997</v>
      </c>
      <c r="I124" s="91" t="s">
        <v>90</v>
      </c>
    </row>
    <row r="125" spans="1:12" x14ac:dyDescent="0.25">
      <c r="A125" s="91"/>
    </row>
    <row r="126" spans="1:12" x14ac:dyDescent="0.25">
      <c r="A126" s="73"/>
      <c r="B126" s="117"/>
      <c r="C126" s="117"/>
      <c r="D126" s="117"/>
      <c r="E126" s="117"/>
      <c r="F126" s="117"/>
      <c r="G126" s="117"/>
      <c r="H126" s="109"/>
      <c r="I126" s="91"/>
    </row>
    <row r="127" spans="1:12" x14ac:dyDescent="0.25">
      <c r="A127" s="76" t="s">
        <v>227</v>
      </c>
      <c r="B127" s="77" t="s">
        <v>167</v>
      </c>
      <c r="I127" s="91"/>
    </row>
    <row r="128" spans="1:12" ht="15" customHeight="1" x14ac:dyDescent="0.25">
      <c r="A128" s="91"/>
      <c r="B128" s="74" t="s">
        <v>168</v>
      </c>
      <c r="C128" s="81"/>
      <c r="D128" s="81"/>
      <c r="E128" s="81"/>
      <c r="F128" s="81"/>
      <c r="G128" s="82"/>
      <c r="H128" s="106" t="e">
        <f>H37+H64+H69+H89+H92+H95+H104+H116+H124</f>
        <v>#REF!</v>
      </c>
      <c r="I128" s="91"/>
      <c r="J128" s="444" t="s">
        <v>246</v>
      </c>
      <c r="K128" s="445"/>
      <c r="L128" s="446"/>
    </row>
    <row r="129" spans="1:12" x14ac:dyDescent="0.2">
      <c r="A129" s="91"/>
      <c r="B129" s="128" t="s">
        <v>169</v>
      </c>
      <c r="C129" s="75"/>
      <c r="D129" s="75"/>
      <c r="E129" s="75"/>
      <c r="F129" s="75"/>
      <c r="G129" s="107"/>
      <c r="H129" s="118">
        <v>0.05</v>
      </c>
      <c r="I129" s="91"/>
      <c r="J129" s="447"/>
      <c r="K129" s="448"/>
      <c r="L129" s="449"/>
    </row>
    <row r="130" spans="1:12" ht="16.5" customHeight="1" x14ac:dyDescent="0.2">
      <c r="A130" s="91"/>
      <c r="B130" s="128" t="s">
        <v>167</v>
      </c>
      <c r="C130" s="75"/>
      <c r="D130" s="75"/>
      <c r="E130" s="75"/>
      <c r="F130" s="75"/>
      <c r="G130" s="107"/>
      <c r="H130" s="106" t="e">
        <f>H128*H129</f>
        <v>#REF!</v>
      </c>
      <c r="I130" s="91" t="s">
        <v>208</v>
      </c>
    </row>
    <row r="131" spans="1:12" ht="16.5" customHeight="1" x14ac:dyDescent="0.25">
      <c r="A131" s="73"/>
      <c r="I131" s="91"/>
    </row>
    <row r="132" spans="1:12" ht="12.75" customHeight="1" x14ac:dyDescent="0.25">
      <c r="A132" s="76" t="s">
        <v>228</v>
      </c>
      <c r="B132" s="77" t="s">
        <v>172</v>
      </c>
      <c r="I132" s="91"/>
    </row>
    <row r="133" spans="1:12" ht="15" customHeight="1" x14ac:dyDescent="0.2">
      <c r="A133" s="91"/>
      <c r="B133" s="128" t="s">
        <v>168</v>
      </c>
      <c r="C133" s="75"/>
      <c r="D133" s="75"/>
      <c r="E133" s="75"/>
      <c r="F133" s="75"/>
      <c r="G133" s="107"/>
      <c r="H133" s="100" t="e">
        <f>+H128</f>
        <v>#REF!</v>
      </c>
      <c r="I133" s="91"/>
    </row>
    <row r="134" spans="1:12" ht="12.75" customHeight="1" x14ac:dyDescent="0.2">
      <c r="A134" s="91"/>
      <c r="B134" s="128" t="s">
        <v>167</v>
      </c>
      <c r="C134" s="75"/>
      <c r="D134" s="75"/>
      <c r="E134" s="75"/>
      <c r="F134" s="75"/>
      <c r="G134" s="107"/>
      <c r="H134" s="100" t="e">
        <f>H130</f>
        <v>#REF!</v>
      </c>
      <c r="I134" s="91"/>
    </row>
    <row r="135" spans="1:12" ht="12.75" customHeight="1" x14ac:dyDescent="0.25">
      <c r="A135" s="91"/>
      <c r="G135" s="105" t="s">
        <v>54</v>
      </c>
      <c r="H135" s="106" t="e">
        <f>SUM(H133:H134)</f>
        <v>#REF!</v>
      </c>
      <c r="I135" s="91" t="s">
        <v>85</v>
      </c>
    </row>
    <row r="136" spans="1:12" ht="12.75" customHeight="1" x14ac:dyDescent="0.25">
      <c r="A136" s="91"/>
      <c r="G136" s="101"/>
      <c r="H136" s="109"/>
      <c r="I136" s="91"/>
    </row>
    <row r="137" spans="1:12" ht="12.75" customHeight="1" x14ac:dyDescent="0.25">
      <c r="A137" s="76" t="s">
        <v>166</v>
      </c>
      <c r="B137" s="77" t="s">
        <v>173</v>
      </c>
      <c r="I137" s="91"/>
    </row>
    <row r="138" spans="1:12" ht="12.75" customHeight="1" x14ac:dyDescent="0.2">
      <c r="A138" s="91"/>
      <c r="B138" s="128" t="s">
        <v>172</v>
      </c>
      <c r="C138" s="75"/>
      <c r="D138" s="75"/>
      <c r="E138" s="75"/>
      <c r="F138" s="75"/>
      <c r="G138" s="107"/>
      <c r="H138" s="100" t="e">
        <f>H135</f>
        <v>#REF!</v>
      </c>
      <c r="I138" s="91"/>
      <c r="J138" s="427" t="s">
        <v>237</v>
      </c>
      <c r="K138" s="427"/>
      <c r="L138" s="427"/>
    </row>
    <row r="139" spans="1:12" ht="12.75" customHeight="1" x14ac:dyDescent="0.2">
      <c r="B139" s="128" t="s">
        <v>174</v>
      </c>
      <c r="C139" s="75"/>
      <c r="D139" s="75"/>
      <c r="E139" s="75"/>
      <c r="F139" s="75"/>
      <c r="G139" s="198">
        <v>0.28634999999999999</v>
      </c>
      <c r="H139" s="92" t="e">
        <f>H138*G139</f>
        <v>#REF!</v>
      </c>
      <c r="I139" s="91"/>
      <c r="J139" s="427"/>
      <c r="K139" s="427"/>
      <c r="L139" s="427"/>
    </row>
    <row r="140" spans="1:12" ht="12.75" customHeight="1" x14ac:dyDescent="0.2">
      <c r="A140" s="73"/>
      <c r="B140" s="128" t="s">
        <v>175</v>
      </c>
      <c r="C140" s="119"/>
      <c r="D140" s="119"/>
      <c r="E140" s="119"/>
      <c r="F140" s="119"/>
      <c r="G140" s="120"/>
      <c r="H140" s="106" t="e">
        <f>H138+H139</f>
        <v>#REF!</v>
      </c>
      <c r="I140" s="91"/>
      <c r="J140" s="427"/>
      <c r="K140" s="427"/>
      <c r="L140" s="427"/>
    </row>
    <row r="141" spans="1:12" x14ac:dyDescent="0.25">
      <c r="A141" s="73"/>
      <c r="B141" s="470" t="s">
        <v>176</v>
      </c>
      <c r="C141" s="471"/>
      <c r="D141" s="471"/>
      <c r="E141" s="471"/>
      <c r="F141" s="471"/>
      <c r="G141" s="472"/>
      <c r="H141" s="106" t="e">
        <f>H140</f>
        <v>#REF!</v>
      </c>
      <c r="I141" s="91" t="s">
        <v>209</v>
      </c>
      <c r="J141" s="427"/>
      <c r="K141" s="427"/>
      <c r="L141" s="427"/>
    </row>
    <row r="142" spans="1:12" x14ac:dyDescent="0.25">
      <c r="A142" s="73"/>
      <c r="B142" s="121"/>
      <c r="C142" s="121"/>
      <c r="D142" s="121"/>
      <c r="E142" s="121"/>
      <c r="F142" s="121"/>
      <c r="G142" s="121"/>
      <c r="H142" s="109"/>
      <c r="I142" s="91"/>
    </row>
    <row r="143" spans="1:12" x14ac:dyDescent="0.25">
      <c r="A143" s="76" t="s">
        <v>171</v>
      </c>
      <c r="B143" s="77" t="s">
        <v>177</v>
      </c>
      <c r="I143" s="91"/>
    </row>
    <row r="144" spans="1:12" x14ac:dyDescent="0.25">
      <c r="A144" s="73"/>
      <c r="B144" s="122" t="s">
        <v>178</v>
      </c>
      <c r="C144" s="119"/>
      <c r="D144" s="119"/>
      <c r="E144" s="119"/>
      <c r="F144" s="119"/>
      <c r="G144" s="120"/>
      <c r="H144" s="106" t="e">
        <f>H141*12</f>
        <v>#REF!</v>
      </c>
      <c r="I144" s="91" t="s">
        <v>170</v>
      </c>
      <c r="K144" s="123"/>
    </row>
    <row r="145" spans="1:15" x14ac:dyDescent="0.25">
      <c r="A145" s="73"/>
      <c r="I145" s="91"/>
    </row>
    <row r="146" spans="1:15" x14ac:dyDescent="0.25">
      <c r="A146" s="73"/>
      <c r="B146" s="126"/>
      <c r="C146" s="127"/>
      <c r="D146" s="127"/>
      <c r="E146" s="127"/>
      <c r="F146" s="127"/>
      <c r="G146" s="127"/>
      <c r="H146" s="127"/>
      <c r="I146" s="91"/>
    </row>
    <row r="147" spans="1:15" ht="24" customHeight="1" x14ac:dyDescent="0.2">
      <c r="A147" s="73"/>
      <c r="B147" s="462"/>
      <c r="C147" s="462"/>
      <c r="D147" s="462"/>
      <c r="E147" s="462"/>
      <c r="F147" s="462"/>
      <c r="G147" s="462"/>
      <c r="H147" s="462"/>
      <c r="I147" s="91"/>
      <c r="J147" s="124"/>
      <c r="K147" s="124"/>
      <c r="L147" s="124"/>
      <c r="M147" s="124"/>
      <c r="N147" s="124"/>
      <c r="O147" s="124"/>
    </row>
    <row r="148" spans="1:15" x14ac:dyDescent="0.2">
      <c r="A148" s="73"/>
      <c r="B148" s="47"/>
      <c r="C148" s="127"/>
      <c r="D148" s="127"/>
      <c r="E148" s="127"/>
      <c r="F148" s="127"/>
      <c r="G148" s="127"/>
      <c r="H148" s="127"/>
      <c r="I148" s="91"/>
      <c r="J148" s="124"/>
      <c r="K148" s="124"/>
      <c r="L148" s="124"/>
      <c r="M148" s="124"/>
      <c r="N148" s="124"/>
      <c r="O148" s="124"/>
    </row>
    <row r="149" spans="1:15" ht="24" customHeight="1" x14ac:dyDescent="0.2">
      <c r="A149" s="73"/>
      <c r="B149" s="462"/>
      <c r="C149" s="462"/>
      <c r="D149" s="462"/>
      <c r="E149" s="462"/>
      <c r="F149" s="462"/>
      <c r="G149" s="462"/>
      <c r="H149" s="462"/>
      <c r="I149" s="91"/>
      <c r="J149" s="124"/>
      <c r="K149" s="124"/>
      <c r="L149" s="124"/>
      <c r="M149" s="124"/>
      <c r="N149" s="124"/>
      <c r="O149" s="124"/>
    </row>
    <row r="150" spans="1:15" x14ac:dyDescent="0.2">
      <c r="A150" s="73"/>
      <c r="B150" s="47"/>
      <c r="C150" s="127"/>
      <c r="D150" s="127"/>
      <c r="E150" s="127"/>
      <c r="F150" s="127"/>
      <c r="G150" s="127"/>
      <c r="H150" s="127"/>
      <c r="I150" s="91"/>
      <c r="J150" s="124"/>
      <c r="K150" s="124"/>
      <c r="L150" s="124"/>
      <c r="M150" s="124"/>
      <c r="N150" s="124"/>
      <c r="O150" s="124"/>
    </row>
    <row r="151" spans="1:15" x14ac:dyDescent="0.2">
      <c r="A151" s="73"/>
      <c r="B151" s="47"/>
      <c r="C151" s="127"/>
      <c r="D151" s="127"/>
      <c r="E151" s="127"/>
      <c r="F151" s="127"/>
      <c r="G151" s="127"/>
      <c r="H151" s="127"/>
      <c r="I151" s="91"/>
      <c r="J151" s="124"/>
      <c r="K151" s="124"/>
      <c r="L151" s="124"/>
      <c r="M151" s="124"/>
      <c r="N151" s="124"/>
      <c r="O151" s="124"/>
    </row>
    <row r="152" spans="1:15" x14ac:dyDescent="0.2">
      <c r="A152" s="73"/>
      <c r="B152" s="129"/>
      <c r="C152" s="127"/>
      <c r="D152" s="127"/>
      <c r="E152" s="127"/>
      <c r="F152" s="127"/>
      <c r="G152" s="127"/>
      <c r="H152" s="127"/>
      <c r="I152" s="91"/>
    </row>
    <row r="153" spans="1:15" x14ac:dyDescent="0.2">
      <c r="A153" s="73"/>
      <c r="B153" s="129"/>
      <c r="C153" s="127"/>
      <c r="D153" s="127"/>
      <c r="E153" s="127"/>
      <c r="F153" s="127"/>
      <c r="G153" s="127"/>
      <c r="H153" s="127"/>
      <c r="I153" s="91"/>
    </row>
    <row r="154" spans="1:15" x14ac:dyDescent="0.2">
      <c r="A154" s="73"/>
      <c r="B154" s="129"/>
      <c r="C154" s="127"/>
      <c r="D154" s="127"/>
      <c r="E154" s="127"/>
      <c r="F154" s="127"/>
      <c r="G154" s="127"/>
      <c r="H154" s="127"/>
      <c r="I154" s="91"/>
    </row>
    <row r="155" spans="1:15" x14ac:dyDescent="0.2">
      <c r="A155" s="73"/>
      <c r="B155" s="129"/>
      <c r="C155" s="127"/>
      <c r="D155" s="127"/>
      <c r="E155" s="127"/>
      <c r="F155" s="127"/>
      <c r="G155" s="127"/>
      <c r="H155" s="127"/>
      <c r="I155" s="91"/>
    </row>
    <row r="156" spans="1:15" x14ac:dyDescent="0.2">
      <c r="A156" s="73"/>
      <c r="B156" s="129"/>
      <c r="C156" s="127"/>
      <c r="D156" s="127"/>
      <c r="E156" s="127"/>
      <c r="F156" s="127"/>
      <c r="G156" s="127"/>
      <c r="H156" s="127"/>
      <c r="I156" s="91"/>
    </row>
    <row r="157" spans="1:15" x14ac:dyDescent="0.2">
      <c r="A157" s="73"/>
      <c r="B157" s="129"/>
      <c r="C157" s="127"/>
      <c r="D157" s="127"/>
      <c r="E157" s="127"/>
      <c r="F157" s="127"/>
      <c r="G157" s="127"/>
      <c r="H157" s="127"/>
      <c r="I157" s="91"/>
    </row>
    <row r="158" spans="1:15" x14ac:dyDescent="0.2">
      <c r="A158" s="73"/>
      <c r="B158" s="467"/>
      <c r="C158" s="467"/>
      <c r="D158" s="467"/>
      <c r="E158" s="467"/>
      <c r="F158" s="467"/>
      <c r="G158" s="467"/>
      <c r="H158" s="467"/>
      <c r="I158" s="91"/>
    </row>
    <row r="159" spans="1:15" x14ac:dyDescent="0.2">
      <c r="A159" s="73"/>
      <c r="B159" s="129"/>
      <c r="C159" s="127"/>
      <c r="D159" s="127"/>
      <c r="E159" s="127"/>
      <c r="F159" s="127"/>
      <c r="G159" s="127"/>
      <c r="H159" s="127"/>
      <c r="I159" s="91"/>
    </row>
    <row r="160" spans="1:15" ht="14.25" customHeight="1" x14ac:dyDescent="0.2">
      <c r="A160" s="73"/>
      <c r="B160" s="468"/>
      <c r="C160" s="468"/>
      <c r="D160" s="468"/>
      <c r="E160" s="468"/>
      <c r="F160" s="468"/>
      <c r="G160" s="468"/>
      <c r="H160" s="468"/>
      <c r="I160" s="91"/>
    </row>
    <row r="161" spans="1:9" ht="14.25" customHeight="1" x14ac:dyDescent="0.25">
      <c r="A161" s="73"/>
      <c r="B161" s="469"/>
      <c r="C161" s="469"/>
      <c r="D161" s="469"/>
      <c r="E161" s="469"/>
      <c r="F161" s="469"/>
      <c r="G161" s="469"/>
      <c r="H161" s="469"/>
      <c r="I161" s="91"/>
    </row>
    <row r="162" spans="1:9" x14ac:dyDescent="0.2">
      <c r="A162" s="73"/>
      <c r="B162" s="468"/>
      <c r="C162" s="468"/>
      <c r="D162" s="468"/>
      <c r="E162" s="468"/>
      <c r="F162" s="468"/>
      <c r="G162" s="468"/>
      <c r="H162" s="468"/>
      <c r="I162" s="91"/>
    </row>
    <row r="163" spans="1:9" x14ac:dyDescent="0.2">
      <c r="A163" s="73"/>
      <c r="B163" s="462"/>
      <c r="C163" s="462"/>
      <c r="D163" s="462"/>
      <c r="E163" s="462"/>
      <c r="F163" s="462"/>
      <c r="G163" s="462"/>
      <c r="H163" s="462"/>
      <c r="I163" s="91"/>
    </row>
    <row r="164" spans="1:9" x14ac:dyDescent="0.2">
      <c r="A164" s="73"/>
      <c r="B164" s="462"/>
      <c r="C164" s="462"/>
      <c r="D164" s="462"/>
      <c r="E164" s="462"/>
      <c r="F164" s="462"/>
      <c r="G164" s="462"/>
      <c r="H164" s="462"/>
      <c r="I164" s="91"/>
    </row>
    <row r="165" spans="1:9" x14ac:dyDescent="0.2">
      <c r="A165" s="73"/>
      <c r="B165" s="462"/>
      <c r="C165" s="462"/>
      <c r="D165" s="462"/>
      <c r="E165" s="462"/>
      <c r="F165" s="462"/>
      <c r="G165" s="462"/>
      <c r="H165" s="462"/>
      <c r="I165" s="91"/>
    </row>
    <row r="166" spans="1:9" ht="15" customHeight="1" x14ac:dyDescent="0.25">
      <c r="A166" s="73"/>
    </row>
    <row r="167" spans="1:9" x14ac:dyDescent="0.2">
      <c r="A167" s="73"/>
      <c r="B167" s="125"/>
      <c r="C167" s="125"/>
      <c r="D167" s="125"/>
      <c r="E167" s="125"/>
      <c r="F167" s="125"/>
      <c r="G167" s="125"/>
      <c r="H167" s="125"/>
    </row>
    <row r="168" spans="1:9" x14ac:dyDescent="0.2">
      <c r="A168" s="73"/>
      <c r="B168" s="125"/>
      <c r="C168" s="125"/>
      <c r="D168" s="125"/>
      <c r="E168" s="125"/>
      <c r="F168" s="125"/>
      <c r="G168" s="125"/>
      <c r="H168" s="125"/>
    </row>
    <row r="169" spans="1:9" x14ac:dyDescent="0.2">
      <c r="A169" s="73"/>
      <c r="B169" s="125"/>
      <c r="C169" s="125"/>
      <c r="D169" s="125"/>
      <c r="E169" s="125"/>
      <c r="F169" s="125"/>
      <c r="G169" s="125"/>
      <c r="H169" s="125"/>
    </row>
    <row r="170" spans="1:9" x14ac:dyDescent="0.2">
      <c r="B170" s="125"/>
      <c r="C170" s="125"/>
      <c r="D170" s="125"/>
      <c r="E170" s="125"/>
      <c r="F170" s="125"/>
      <c r="G170" s="125"/>
      <c r="H170" s="125"/>
    </row>
    <row r="171" spans="1:9" x14ac:dyDescent="0.2">
      <c r="B171" s="125"/>
      <c r="C171" s="125"/>
      <c r="D171" s="125"/>
      <c r="E171" s="125"/>
      <c r="F171" s="125"/>
      <c r="G171" s="125"/>
      <c r="H171" s="125"/>
    </row>
    <row r="172" spans="1:9" x14ac:dyDescent="0.25">
      <c r="A172" s="73"/>
    </row>
    <row r="173" spans="1:9" x14ac:dyDescent="0.25">
      <c r="A173" s="73"/>
    </row>
    <row r="174" spans="1:9" x14ac:dyDescent="0.25">
      <c r="A174" s="73"/>
    </row>
    <row r="175" spans="1:9" x14ac:dyDescent="0.25">
      <c r="A175" s="73"/>
    </row>
    <row r="176" spans="1:9" x14ac:dyDescent="0.25">
      <c r="A176" s="73"/>
    </row>
    <row r="177" spans="1:1" x14ac:dyDescent="0.25">
      <c r="A177" s="73"/>
    </row>
    <row r="178" spans="1:1" x14ac:dyDescent="0.25">
      <c r="A178" s="73"/>
    </row>
    <row r="179" spans="1:1" x14ac:dyDescent="0.25">
      <c r="A179" s="73"/>
    </row>
    <row r="180" spans="1:1" x14ac:dyDescent="0.25">
      <c r="A180" s="73"/>
    </row>
    <row r="181" spans="1:1" x14ac:dyDescent="0.25">
      <c r="A181" s="73"/>
    </row>
    <row r="182" spans="1:1" x14ac:dyDescent="0.25">
      <c r="A182" s="73"/>
    </row>
    <row r="183" spans="1:1" x14ac:dyDescent="0.25">
      <c r="A183" s="73"/>
    </row>
    <row r="184" spans="1:1" x14ac:dyDescent="0.25">
      <c r="A184" s="73"/>
    </row>
    <row r="185" spans="1:1" x14ac:dyDescent="0.25">
      <c r="A185" s="73"/>
    </row>
    <row r="187" spans="1:1" x14ac:dyDescent="0.25">
      <c r="A187" s="73"/>
    </row>
  </sheetData>
  <mergeCells count="93">
    <mergeCell ref="J40:L40"/>
    <mergeCell ref="J51:L51"/>
    <mergeCell ref="J68:L68"/>
    <mergeCell ref="B75:G75"/>
    <mergeCell ref="B74:G74"/>
    <mergeCell ref="B40:D40"/>
    <mergeCell ref="B59:D59"/>
    <mergeCell ref="B41:D41"/>
    <mergeCell ref="B42:D42"/>
    <mergeCell ref="B43:D43"/>
    <mergeCell ref="B47:D47"/>
    <mergeCell ref="B51:D51"/>
    <mergeCell ref="B52:D52"/>
    <mergeCell ref="B53:D53"/>
    <mergeCell ref="B54:D54"/>
    <mergeCell ref="B55:D55"/>
    <mergeCell ref="J33:L33"/>
    <mergeCell ref="J30:L30"/>
    <mergeCell ref="J21:L21"/>
    <mergeCell ref="J23:L23"/>
    <mergeCell ref="J24:L24"/>
    <mergeCell ref="J20:L20"/>
    <mergeCell ref="J29:L29"/>
    <mergeCell ref="J22:L22"/>
    <mergeCell ref="J31:L31"/>
    <mergeCell ref="J32:L32"/>
    <mergeCell ref="B56:D56"/>
    <mergeCell ref="B57:D57"/>
    <mergeCell ref="B48:D48"/>
    <mergeCell ref="B49:D49"/>
    <mergeCell ref="B1:H1"/>
    <mergeCell ref="D6:F7"/>
    <mergeCell ref="G6:H6"/>
    <mergeCell ref="D8:F8"/>
    <mergeCell ref="D9:F9"/>
    <mergeCell ref="B6:B7"/>
    <mergeCell ref="B29:E29"/>
    <mergeCell ref="C13:E13"/>
    <mergeCell ref="F13:H13"/>
    <mergeCell ref="B20:E20"/>
    <mergeCell ref="B164:H164"/>
    <mergeCell ref="B123:E123"/>
    <mergeCell ref="B108:D108"/>
    <mergeCell ref="B109:D109"/>
    <mergeCell ref="B110:D110"/>
    <mergeCell ref="B111:D111"/>
    <mergeCell ref="B112:D112"/>
    <mergeCell ref="B113:D113"/>
    <mergeCell ref="B114:D114"/>
    <mergeCell ref="B120:E120"/>
    <mergeCell ref="B121:E121"/>
    <mergeCell ref="B122:E122"/>
    <mergeCell ref="B165:H165"/>
    <mergeCell ref="B3:G3"/>
    <mergeCell ref="B2:H2"/>
    <mergeCell ref="B149:H149"/>
    <mergeCell ref="B158:H158"/>
    <mergeCell ref="B160:H160"/>
    <mergeCell ref="B161:H161"/>
    <mergeCell ref="B162:H162"/>
    <mergeCell ref="B163:H163"/>
    <mergeCell ref="B141:G141"/>
    <mergeCell ref="B147:H147"/>
    <mergeCell ref="B58:D58"/>
    <mergeCell ref="B61:D61"/>
    <mergeCell ref="B45:D45"/>
    <mergeCell ref="B44:D44"/>
    <mergeCell ref="B46:D46"/>
    <mergeCell ref="B81:F81"/>
    <mergeCell ref="B104:F104"/>
    <mergeCell ref="B60:D60"/>
    <mergeCell ref="B73:G73"/>
    <mergeCell ref="B76:G76"/>
    <mergeCell ref="B77:G77"/>
    <mergeCell ref="B80:G80"/>
    <mergeCell ref="B78:G78"/>
    <mergeCell ref="B79:G79"/>
    <mergeCell ref="J138:L141"/>
    <mergeCell ref="J3:L4"/>
    <mergeCell ref="J84:L86"/>
    <mergeCell ref="M73:O74"/>
    <mergeCell ref="M75:O76"/>
    <mergeCell ref="M77:O79"/>
    <mergeCell ref="K54:L56"/>
    <mergeCell ref="J79:L79"/>
    <mergeCell ref="J121:L122"/>
    <mergeCell ref="J128:L129"/>
    <mergeCell ref="J103:L104"/>
    <mergeCell ref="J108:L109"/>
    <mergeCell ref="J95:M97"/>
    <mergeCell ref="J87:L88"/>
    <mergeCell ref="J73:L77"/>
    <mergeCell ref="J78:L78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2:Z29"/>
  <sheetViews>
    <sheetView showGridLines="0" zoomScaleNormal="100" workbookViewId="0">
      <selection activeCell="L22" sqref="L22"/>
    </sheetView>
  </sheetViews>
  <sheetFormatPr defaultColWidth="9.140625" defaultRowHeight="12.75" x14ac:dyDescent="0.2"/>
  <cols>
    <col min="1" max="1" width="11.42578125" style="2" customWidth="1"/>
    <col min="2" max="6" width="9.140625" style="1"/>
    <col min="7" max="7" width="6.5703125" style="3" customWidth="1"/>
    <col min="8" max="8" width="12.5703125" style="1" customWidth="1"/>
    <col min="9" max="9" width="15.140625" style="1" customWidth="1"/>
    <col min="10" max="10" width="14.7109375" style="1" customWidth="1"/>
    <col min="11" max="16384" width="9.140625" style="1"/>
  </cols>
  <sheetData>
    <row r="2" spans="1:26" ht="19.5" customHeight="1" x14ac:dyDescent="0.2">
      <c r="A2" s="506" t="s">
        <v>66</v>
      </c>
      <c r="B2" s="507"/>
      <c r="C2" s="507"/>
      <c r="D2" s="507"/>
      <c r="E2" s="507"/>
      <c r="F2" s="507"/>
      <c r="G2" s="507"/>
      <c r="H2" s="507"/>
      <c r="I2" s="507"/>
      <c r="J2" s="507"/>
      <c r="K2" s="496" t="s">
        <v>79</v>
      </c>
      <c r="L2" s="496">
        <v>29.08</v>
      </c>
      <c r="M2" s="509" t="s">
        <v>82</v>
      </c>
      <c r="N2" s="509"/>
      <c r="O2" s="509"/>
      <c r="P2" s="509"/>
      <c r="Q2" s="509"/>
      <c r="R2" s="509"/>
      <c r="S2" s="509"/>
      <c r="T2" s="509"/>
      <c r="U2" s="509"/>
      <c r="V2" s="509"/>
      <c r="W2" s="509"/>
      <c r="X2" s="509"/>
      <c r="Y2" s="509"/>
      <c r="Z2" s="509"/>
    </row>
    <row r="3" spans="1:26" x14ac:dyDescent="0.2">
      <c r="K3" s="497"/>
      <c r="L3" s="497"/>
      <c r="M3" s="509"/>
      <c r="N3" s="509"/>
      <c r="O3" s="509"/>
      <c r="P3" s="509"/>
      <c r="Q3" s="509"/>
      <c r="R3" s="509"/>
      <c r="S3" s="509"/>
      <c r="T3" s="509"/>
      <c r="U3" s="509"/>
      <c r="V3" s="509"/>
      <c r="W3" s="509"/>
      <c r="X3" s="509"/>
      <c r="Y3" s="509"/>
      <c r="Z3" s="509"/>
    </row>
    <row r="4" spans="1:26" ht="15.75" customHeight="1" x14ac:dyDescent="0.2">
      <c r="A4" s="28" t="s">
        <v>71</v>
      </c>
      <c r="B4" s="9"/>
      <c r="C4" s="9"/>
      <c r="D4" s="9"/>
      <c r="E4" s="9"/>
      <c r="F4" s="9"/>
      <c r="G4" s="10"/>
      <c r="H4" s="9"/>
      <c r="I4" s="9"/>
      <c r="J4" s="9"/>
      <c r="K4" s="496" t="s">
        <v>79</v>
      </c>
      <c r="L4" s="510">
        <v>29.56</v>
      </c>
      <c r="M4" s="512" t="s">
        <v>81</v>
      </c>
      <c r="N4" s="499"/>
      <c r="O4" s="499"/>
      <c r="P4" s="499"/>
      <c r="Q4" s="499"/>
      <c r="R4" s="499"/>
      <c r="S4" s="499"/>
      <c r="T4" s="499"/>
      <c r="U4" s="499"/>
      <c r="V4" s="499"/>
      <c r="W4" s="499"/>
      <c r="X4" s="499"/>
      <c r="Y4" s="499"/>
      <c r="Z4" s="500"/>
    </row>
    <row r="5" spans="1:26" ht="22.5" customHeight="1" x14ac:dyDescent="0.2">
      <c r="A5" s="504" t="s">
        <v>67</v>
      </c>
      <c r="B5" s="505"/>
      <c r="C5" s="505"/>
      <c r="D5" s="505"/>
      <c r="E5" s="505"/>
      <c r="F5" s="505"/>
      <c r="G5" s="505"/>
      <c r="H5" s="505"/>
      <c r="I5" s="505"/>
      <c r="J5" s="505"/>
      <c r="K5" s="497"/>
      <c r="L5" s="511"/>
      <c r="M5" s="501"/>
      <c r="N5" s="502"/>
      <c r="O5" s="502"/>
      <c r="P5" s="502"/>
      <c r="Q5" s="502"/>
      <c r="R5" s="502"/>
      <c r="S5" s="502"/>
      <c r="T5" s="502"/>
      <c r="U5" s="502"/>
      <c r="V5" s="502"/>
      <c r="W5" s="502"/>
      <c r="X5" s="502"/>
      <c r="Y5" s="502"/>
      <c r="Z5" s="503"/>
    </row>
    <row r="6" spans="1:26" ht="15.75" customHeight="1" x14ac:dyDescent="0.2">
      <c r="A6" s="29" t="s">
        <v>74</v>
      </c>
      <c r="B6" s="27"/>
      <c r="C6" s="12"/>
      <c r="D6" s="12"/>
      <c r="E6" s="12"/>
      <c r="F6" s="12"/>
      <c r="G6" s="13"/>
      <c r="H6" s="12"/>
      <c r="I6" s="12"/>
      <c r="J6" s="12"/>
      <c r="K6" s="496" t="s">
        <v>79</v>
      </c>
      <c r="L6" s="496">
        <v>30.68</v>
      </c>
      <c r="M6" s="512" t="s">
        <v>80</v>
      </c>
      <c r="N6" s="499"/>
      <c r="O6" s="499"/>
      <c r="P6" s="499"/>
      <c r="Q6" s="499"/>
      <c r="R6" s="499"/>
      <c r="S6" s="499"/>
      <c r="T6" s="499"/>
      <c r="U6" s="499"/>
      <c r="V6" s="499"/>
      <c r="W6" s="499"/>
      <c r="X6" s="499"/>
      <c r="Y6" s="499"/>
      <c r="Z6" s="500"/>
    </row>
    <row r="7" spans="1:26" ht="29.25" customHeight="1" x14ac:dyDescent="0.2">
      <c r="K7" s="497"/>
      <c r="L7" s="497"/>
      <c r="M7" s="501"/>
      <c r="N7" s="502"/>
      <c r="O7" s="502"/>
      <c r="P7" s="502"/>
      <c r="Q7" s="502"/>
      <c r="R7" s="502"/>
      <c r="S7" s="502"/>
      <c r="T7" s="502"/>
      <c r="U7" s="502"/>
      <c r="V7" s="502"/>
      <c r="W7" s="502"/>
      <c r="X7" s="502"/>
      <c r="Y7" s="502"/>
      <c r="Z7" s="503"/>
    </row>
    <row r="8" spans="1:26" ht="18" customHeight="1" x14ac:dyDescent="0.2">
      <c r="A8" s="49"/>
      <c r="B8" s="51"/>
      <c r="C8" s="31"/>
      <c r="D8" s="31"/>
      <c r="E8" s="31"/>
      <c r="F8" s="31"/>
      <c r="G8" s="32"/>
      <c r="H8" s="31"/>
      <c r="I8" s="31"/>
      <c r="J8" s="31"/>
      <c r="K8" s="496" t="s">
        <v>79</v>
      </c>
      <c r="L8" s="496">
        <v>25.22</v>
      </c>
      <c r="M8" s="512" t="s">
        <v>83</v>
      </c>
      <c r="N8" s="499"/>
      <c r="O8" s="499"/>
      <c r="P8" s="499"/>
      <c r="Q8" s="499"/>
      <c r="R8" s="499"/>
      <c r="S8" s="499"/>
      <c r="T8" s="499"/>
      <c r="U8" s="499"/>
      <c r="V8" s="499"/>
      <c r="W8" s="499"/>
      <c r="X8" s="499"/>
      <c r="Y8" s="499"/>
      <c r="Z8" s="500"/>
    </row>
    <row r="9" spans="1:26" x14ac:dyDescent="0.2">
      <c r="K9" s="497"/>
      <c r="L9" s="497"/>
      <c r="M9" s="501"/>
      <c r="N9" s="502"/>
      <c r="O9" s="502"/>
      <c r="P9" s="502"/>
      <c r="Q9" s="502"/>
      <c r="R9" s="502"/>
      <c r="S9" s="502"/>
      <c r="T9" s="502"/>
      <c r="U9" s="502"/>
      <c r="V9" s="502"/>
      <c r="W9" s="502"/>
      <c r="X9" s="502"/>
      <c r="Y9" s="502"/>
      <c r="Z9" s="503"/>
    </row>
    <row r="10" spans="1:26" ht="17.25" customHeight="1" x14ac:dyDescent="0.2">
      <c r="A10" s="20"/>
      <c r="B10" s="6"/>
      <c r="C10" s="6"/>
      <c r="D10" s="6"/>
      <c r="E10" s="6"/>
      <c r="F10" s="6"/>
      <c r="G10" s="6"/>
      <c r="H10" s="7"/>
      <c r="I10" s="6"/>
      <c r="J10" s="40"/>
      <c r="K10" s="496" t="s">
        <v>79</v>
      </c>
      <c r="L10" s="496"/>
      <c r="M10" s="498"/>
      <c r="N10" s="499"/>
      <c r="O10" s="499"/>
      <c r="P10" s="499"/>
      <c r="Q10" s="499"/>
      <c r="R10" s="499"/>
      <c r="S10" s="499"/>
      <c r="T10" s="499"/>
      <c r="U10" s="499"/>
      <c r="V10" s="499"/>
      <c r="W10" s="499"/>
      <c r="X10" s="499"/>
      <c r="Y10" s="499"/>
      <c r="Z10" s="500"/>
    </row>
    <row r="11" spans="1:26" ht="15.75" customHeight="1" x14ac:dyDescent="0.2">
      <c r="A11" s="16"/>
      <c r="B11" s="8"/>
      <c r="C11" s="9"/>
      <c r="D11" s="9"/>
      <c r="E11" s="9"/>
      <c r="F11" s="9"/>
      <c r="G11" s="9"/>
      <c r="H11" s="10"/>
      <c r="I11" s="9"/>
      <c r="J11" s="66"/>
      <c r="K11" s="497"/>
      <c r="L11" s="497"/>
      <c r="M11" s="501"/>
      <c r="N11" s="502"/>
      <c r="O11" s="502"/>
      <c r="P11" s="502"/>
      <c r="Q11" s="502"/>
      <c r="R11" s="502"/>
      <c r="S11" s="502"/>
      <c r="T11" s="502"/>
      <c r="U11" s="502"/>
      <c r="V11" s="502"/>
      <c r="W11" s="502"/>
      <c r="X11" s="502"/>
      <c r="Y11" s="502"/>
      <c r="Z11" s="503"/>
    </row>
    <row r="12" spans="1:26" ht="15.75" customHeight="1" x14ac:dyDescent="0.2">
      <c r="A12" s="17"/>
      <c r="B12" s="27"/>
      <c r="C12" s="12"/>
      <c r="D12" s="12"/>
      <c r="E12" s="12"/>
      <c r="F12" s="12"/>
      <c r="G12" s="12"/>
      <c r="H12" s="13"/>
      <c r="I12" s="12"/>
      <c r="J12" s="67"/>
      <c r="K12" s="496" t="s">
        <v>79</v>
      </c>
      <c r="L12" s="496"/>
      <c r="M12" s="498"/>
      <c r="N12" s="499"/>
      <c r="O12" s="499"/>
      <c r="P12" s="499"/>
      <c r="Q12" s="499"/>
      <c r="R12" s="499"/>
      <c r="S12" s="499"/>
      <c r="T12" s="499"/>
      <c r="U12" s="499"/>
      <c r="V12" s="499"/>
      <c r="W12" s="499"/>
      <c r="X12" s="499"/>
      <c r="Y12" s="499"/>
      <c r="Z12" s="500"/>
    </row>
    <row r="13" spans="1:26" ht="17.25" customHeight="1" x14ac:dyDescent="0.2">
      <c r="A13" s="29"/>
      <c r="B13" s="27"/>
      <c r="C13" s="12"/>
      <c r="D13" s="12"/>
      <c r="E13" s="12"/>
      <c r="F13" s="12"/>
      <c r="G13" s="12"/>
      <c r="H13" s="13"/>
      <c r="I13" s="12"/>
      <c r="J13" s="68"/>
      <c r="K13" s="497"/>
      <c r="L13" s="497"/>
      <c r="M13" s="501"/>
      <c r="N13" s="502"/>
      <c r="O13" s="502"/>
      <c r="P13" s="502"/>
      <c r="Q13" s="502"/>
      <c r="R13" s="502"/>
      <c r="S13" s="502"/>
      <c r="T13" s="502"/>
      <c r="U13" s="502"/>
      <c r="V13" s="502"/>
      <c r="W13" s="502"/>
      <c r="X13" s="502"/>
      <c r="Y13" s="502"/>
      <c r="Z13" s="503"/>
    </row>
    <row r="14" spans="1:26" x14ac:dyDescent="0.2">
      <c r="G14" s="1"/>
      <c r="H14" s="3"/>
      <c r="J14" s="3"/>
      <c r="K14" s="496" t="s">
        <v>79</v>
      </c>
      <c r="L14" s="496"/>
      <c r="M14" s="498"/>
      <c r="N14" s="499"/>
      <c r="O14" s="499"/>
      <c r="P14" s="499"/>
      <c r="Q14" s="499"/>
      <c r="R14" s="499"/>
      <c r="S14" s="499"/>
      <c r="T14" s="499"/>
      <c r="U14" s="499"/>
      <c r="V14" s="499"/>
      <c r="W14" s="499"/>
      <c r="X14" s="499"/>
      <c r="Y14" s="499"/>
      <c r="Z14" s="500"/>
    </row>
    <row r="15" spans="1:26" ht="18" customHeight="1" x14ac:dyDescent="0.2">
      <c r="A15" s="20"/>
      <c r="B15" s="6"/>
      <c r="C15" s="6"/>
      <c r="D15" s="6"/>
      <c r="E15" s="6"/>
      <c r="F15" s="6"/>
      <c r="G15" s="7"/>
      <c r="H15" s="40"/>
      <c r="I15" s="39"/>
      <c r="J15" s="39"/>
      <c r="K15" s="497"/>
      <c r="L15" s="497"/>
      <c r="M15" s="501"/>
      <c r="N15" s="502"/>
      <c r="O15" s="502"/>
      <c r="P15" s="502"/>
      <c r="Q15" s="502"/>
      <c r="R15" s="502"/>
      <c r="S15" s="502"/>
      <c r="T15" s="502"/>
      <c r="U15" s="502"/>
      <c r="V15" s="502"/>
      <c r="W15" s="502"/>
      <c r="X15" s="502"/>
      <c r="Y15" s="502"/>
      <c r="Z15" s="503"/>
    </row>
    <row r="16" spans="1:26" ht="18" customHeight="1" x14ac:dyDescent="0.2">
      <c r="A16" s="21"/>
      <c r="B16" s="11"/>
      <c r="G16" s="1"/>
      <c r="H16" s="41"/>
      <c r="I16" s="2"/>
      <c r="J16" s="69"/>
      <c r="K16" s="496" t="s">
        <v>79</v>
      </c>
      <c r="L16" s="496"/>
      <c r="M16" s="498"/>
      <c r="N16" s="499"/>
      <c r="O16" s="499"/>
      <c r="P16" s="499"/>
      <c r="Q16" s="499"/>
      <c r="R16" s="499"/>
      <c r="S16" s="499"/>
      <c r="T16" s="499"/>
      <c r="U16" s="499"/>
      <c r="V16" s="499"/>
      <c r="W16" s="499"/>
      <c r="X16" s="499"/>
      <c r="Y16" s="499"/>
      <c r="Z16" s="500"/>
    </row>
    <row r="17" spans="1:26" ht="18" customHeight="1" x14ac:dyDescent="0.2">
      <c r="A17" s="21"/>
      <c r="B17" s="11"/>
      <c r="G17" s="1"/>
      <c r="H17" s="41"/>
      <c r="I17" s="2"/>
      <c r="J17" s="69"/>
      <c r="K17" s="497"/>
      <c r="L17" s="497"/>
      <c r="M17" s="501"/>
      <c r="N17" s="502"/>
      <c r="O17" s="502"/>
      <c r="P17" s="502"/>
      <c r="Q17" s="502"/>
      <c r="R17" s="502"/>
      <c r="S17" s="502"/>
      <c r="T17" s="502"/>
      <c r="U17" s="502"/>
      <c r="V17" s="502"/>
      <c r="W17" s="502"/>
      <c r="X17" s="502"/>
      <c r="Y17" s="502"/>
      <c r="Z17" s="503"/>
    </row>
    <row r="18" spans="1:26" ht="18" customHeight="1" x14ac:dyDescent="0.2">
      <c r="A18" s="21"/>
      <c r="B18" s="11"/>
      <c r="G18" s="1"/>
      <c r="H18" s="41"/>
      <c r="I18" s="2"/>
      <c r="J18" s="69"/>
      <c r="K18" s="496" t="s">
        <v>79</v>
      </c>
      <c r="L18" s="496"/>
      <c r="M18" s="498"/>
      <c r="N18" s="499"/>
      <c r="O18" s="499"/>
      <c r="P18" s="499"/>
      <c r="Q18" s="499"/>
      <c r="R18" s="499"/>
      <c r="S18" s="499"/>
      <c r="T18" s="499"/>
      <c r="U18" s="499"/>
      <c r="V18" s="499"/>
      <c r="W18" s="499"/>
      <c r="X18" s="499"/>
      <c r="Y18" s="499"/>
      <c r="Z18" s="500"/>
    </row>
    <row r="19" spans="1:26" ht="18" customHeight="1" x14ac:dyDescent="0.2">
      <c r="A19" s="20"/>
      <c r="B19" s="6"/>
      <c r="C19" s="6"/>
      <c r="D19" s="6"/>
      <c r="E19" s="6"/>
      <c r="F19" s="6"/>
      <c r="G19" s="6"/>
      <c r="H19" s="7"/>
      <c r="I19" s="6"/>
      <c r="J19" s="70"/>
      <c r="K19" s="497"/>
      <c r="L19" s="497"/>
      <c r="M19" s="501"/>
      <c r="N19" s="502"/>
      <c r="O19" s="502"/>
      <c r="P19" s="502"/>
      <c r="Q19" s="502"/>
      <c r="R19" s="502"/>
      <c r="S19" s="502"/>
      <c r="T19" s="502"/>
      <c r="U19" s="502"/>
      <c r="V19" s="502"/>
      <c r="W19" s="502"/>
      <c r="X19" s="502"/>
      <c r="Y19" s="502"/>
      <c r="Z19" s="503"/>
    </row>
    <row r="20" spans="1:26" x14ac:dyDescent="0.2">
      <c r="G20" s="1"/>
      <c r="H20" s="3"/>
      <c r="J20" s="3"/>
      <c r="K20" s="496" t="s">
        <v>79</v>
      </c>
      <c r="L20" s="496"/>
      <c r="M20" s="498"/>
      <c r="N20" s="499"/>
      <c r="O20" s="499"/>
      <c r="P20" s="499"/>
      <c r="Q20" s="499"/>
      <c r="R20" s="499"/>
      <c r="S20" s="499"/>
      <c r="T20" s="499"/>
      <c r="U20" s="499"/>
      <c r="V20" s="499"/>
      <c r="W20" s="499"/>
      <c r="X20" s="499"/>
      <c r="Y20" s="499"/>
      <c r="Z20" s="500"/>
    </row>
    <row r="21" spans="1:26" ht="18.75" customHeight="1" x14ac:dyDescent="0.2">
      <c r="A21" s="20"/>
      <c r="B21" s="6"/>
      <c r="C21" s="6"/>
      <c r="D21" s="6"/>
      <c r="E21" s="6"/>
      <c r="F21" s="6"/>
      <c r="G21" s="6"/>
      <c r="H21" s="7"/>
      <c r="I21" s="6"/>
      <c r="J21" s="71"/>
      <c r="K21" s="497"/>
      <c r="L21" s="497"/>
      <c r="M21" s="501"/>
      <c r="N21" s="502"/>
      <c r="O21" s="502"/>
      <c r="P21" s="502"/>
      <c r="Q21" s="502"/>
      <c r="R21" s="502"/>
      <c r="S21" s="502"/>
      <c r="T21" s="502"/>
      <c r="U21" s="502"/>
      <c r="V21" s="502"/>
      <c r="W21" s="502"/>
      <c r="X21" s="502"/>
      <c r="Y21" s="502"/>
      <c r="Z21" s="503"/>
    </row>
    <row r="22" spans="1:26" ht="15" x14ac:dyDescent="0.25">
      <c r="J22" s="65"/>
      <c r="L22" s="72">
        <f>AVERAGE(L2:L9)</f>
        <v>28.634999999999998</v>
      </c>
    </row>
    <row r="23" spans="1:26" x14ac:dyDescent="0.2">
      <c r="A23" s="46"/>
    </row>
    <row r="24" spans="1:26" x14ac:dyDescent="0.2">
      <c r="A24" s="508"/>
      <c r="B24" s="508"/>
      <c r="C24" s="508"/>
      <c r="D24" s="508"/>
      <c r="E24" s="508"/>
      <c r="F24" s="508"/>
      <c r="G24" s="508"/>
      <c r="H24" s="508"/>
      <c r="I24" s="508"/>
      <c r="J24" s="508"/>
    </row>
    <row r="25" spans="1:26" ht="39" customHeight="1" x14ac:dyDescent="0.2">
      <c r="A25" s="508"/>
      <c r="B25" s="508"/>
      <c r="C25" s="508"/>
      <c r="D25" s="508"/>
      <c r="E25" s="508"/>
      <c r="F25" s="508"/>
      <c r="G25" s="508"/>
      <c r="H25" s="508"/>
      <c r="I25" s="508"/>
      <c r="J25" s="508"/>
    </row>
    <row r="26" spans="1:26" ht="18" customHeight="1" x14ac:dyDescent="0.2">
      <c r="A26" s="54"/>
      <c r="B26" s="53"/>
      <c r="C26" s="53"/>
      <c r="D26" s="53"/>
      <c r="E26" s="53"/>
      <c r="F26" s="53"/>
      <c r="G26" s="53"/>
      <c r="H26" s="53"/>
      <c r="I26" s="53"/>
      <c r="J26" s="53"/>
    </row>
    <row r="27" spans="1:26" ht="10.5" customHeight="1" x14ac:dyDescent="0.2">
      <c r="A27" s="508"/>
      <c r="B27" s="508"/>
      <c r="C27" s="508"/>
      <c r="D27" s="508"/>
      <c r="E27" s="508"/>
      <c r="F27" s="508"/>
      <c r="G27" s="508"/>
      <c r="H27" s="508"/>
      <c r="I27" s="508"/>
      <c r="J27" s="508"/>
    </row>
    <row r="28" spans="1:26" x14ac:dyDescent="0.2">
      <c r="A28" s="508"/>
      <c r="B28" s="508"/>
      <c r="C28" s="508"/>
      <c r="D28" s="508"/>
      <c r="E28" s="508"/>
      <c r="F28" s="508"/>
      <c r="G28" s="508"/>
      <c r="H28" s="508"/>
      <c r="I28" s="508"/>
      <c r="J28" s="508"/>
    </row>
    <row r="29" spans="1:26" x14ac:dyDescent="0.2">
      <c r="A29" s="508"/>
      <c r="B29" s="508"/>
      <c r="C29" s="508"/>
      <c r="D29" s="508"/>
      <c r="E29" s="508"/>
      <c r="F29" s="508"/>
      <c r="G29" s="508"/>
      <c r="H29" s="508"/>
      <c r="I29" s="508"/>
      <c r="J29" s="508"/>
    </row>
  </sheetData>
  <mergeCells count="34">
    <mergeCell ref="A5:J5"/>
    <mergeCell ref="A2:J2"/>
    <mergeCell ref="A27:J29"/>
    <mergeCell ref="A24:J25"/>
    <mergeCell ref="M2:Z3"/>
    <mergeCell ref="K2:K3"/>
    <mergeCell ref="L2:L3"/>
    <mergeCell ref="K4:K5"/>
    <mergeCell ref="L4:L5"/>
    <mergeCell ref="M4:Z5"/>
    <mergeCell ref="K6:K7"/>
    <mergeCell ref="L6:L7"/>
    <mergeCell ref="M6:Z7"/>
    <mergeCell ref="K8:K9"/>
    <mergeCell ref="L8:L9"/>
    <mergeCell ref="M8:Z9"/>
    <mergeCell ref="K10:K11"/>
    <mergeCell ref="L10:L11"/>
    <mergeCell ref="M10:Z11"/>
    <mergeCell ref="K12:K13"/>
    <mergeCell ref="L12:L13"/>
    <mergeCell ref="M12:Z13"/>
    <mergeCell ref="K14:K15"/>
    <mergeCell ref="L14:L15"/>
    <mergeCell ref="M14:Z15"/>
    <mergeCell ref="K16:K17"/>
    <mergeCell ref="L16:L17"/>
    <mergeCell ref="M16:Z17"/>
    <mergeCell ref="K18:K19"/>
    <mergeCell ref="L18:L19"/>
    <mergeCell ref="M18:Z19"/>
    <mergeCell ref="K20:K21"/>
    <mergeCell ref="L20:L21"/>
    <mergeCell ref="M20:Z21"/>
  </mergeCells>
  <printOptions horizontalCentered="1"/>
  <pageMargins left="0.25" right="0.25" top="0.75" bottom="0.75" header="0.3" footer="0.3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2:K44"/>
  <sheetViews>
    <sheetView showGridLines="0" view="pageBreakPreview" topLeftCell="A25" zoomScale="150" zoomScaleNormal="100" zoomScaleSheetLayoutView="150" workbookViewId="0">
      <selection activeCell="J45" sqref="J45"/>
    </sheetView>
  </sheetViews>
  <sheetFormatPr defaultColWidth="9.140625" defaultRowHeight="12.75" x14ac:dyDescent="0.2"/>
  <cols>
    <col min="1" max="1" width="9.140625" style="2"/>
    <col min="2" max="6" width="9.140625" style="1"/>
    <col min="7" max="7" width="12.7109375" style="3" customWidth="1"/>
    <col min="8" max="9" width="9.140625" style="1"/>
    <col min="10" max="10" width="13" style="1" customWidth="1"/>
    <col min="11" max="16384" width="9.140625" style="1"/>
  </cols>
  <sheetData>
    <row r="2" spans="1:10" ht="19.5" customHeight="1" x14ac:dyDescent="0.2">
      <c r="A2" s="506" t="s">
        <v>50</v>
      </c>
      <c r="B2" s="507"/>
      <c r="C2" s="507"/>
      <c r="D2" s="507"/>
      <c r="E2" s="507"/>
      <c r="F2" s="507"/>
      <c r="G2" s="507"/>
      <c r="H2" s="507"/>
      <c r="I2" s="507"/>
      <c r="J2" s="514"/>
    </row>
    <row r="4" spans="1:10" ht="15.75" customHeight="1" x14ac:dyDescent="0.2">
      <c r="A4" s="515" t="s">
        <v>71</v>
      </c>
      <c r="B4" s="516"/>
      <c r="C4" s="516"/>
      <c r="D4" s="516"/>
      <c r="E4" s="516"/>
      <c r="F4" s="516"/>
      <c r="G4" s="516"/>
      <c r="H4" s="516"/>
      <c r="I4" s="516"/>
      <c r="J4" s="517"/>
    </row>
    <row r="5" spans="1:10" ht="15.75" customHeight="1" x14ac:dyDescent="0.2">
      <c r="A5" s="518" t="s">
        <v>67</v>
      </c>
      <c r="B5" s="519"/>
      <c r="C5" s="519"/>
      <c r="D5" s="519"/>
      <c r="E5" s="519"/>
      <c r="F5" s="519"/>
      <c r="G5" s="519"/>
      <c r="H5" s="519"/>
      <c r="I5" s="519"/>
      <c r="J5" s="520"/>
    </row>
    <row r="6" spans="1:10" ht="15.75" customHeight="1" x14ac:dyDescent="0.2">
      <c r="A6" s="521" t="s">
        <v>182</v>
      </c>
      <c r="B6" s="522"/>
      <c r="C6" s="522"/>
      <c r="D6" s="522"/>
      <c r="E6" s="522"/>
      <c r="F6" s="522"/>
      <c r="G6" s="522"/>
      <c r="H6" s="522"/>
      <c r="I6" s="522"/>
      <c r="J6" s="523"/>
    </row>
    <row r="8" spans="1:10" ht="18" customHeight="1" x14ac:dyDescent="0.2">
      <c r="A8" s="506" t="s">
        <v>56</v>
      </c>
      <c r="B8" s="507"/>
      <c r="C8" s="507"/>
      <c r="D8" s="507"/>
      <c r="E8" s="507"/>
      <c r="F8" s="507"/>
      <c r="G8" s="507"/>
      <c r="H8" s="507"/>
      <c r="I8" s="507"/>
      <c r="J8" s="514"/>
    </row>
    <row r="10" spans="1:10" ht="15.75" customHeight="1" x14ac:dyDescent="0.2">
      <c r="A10" s="524" t="s">
        <v>0</v>
      </c>
      <c r="B10" s="525"/>
      <c r="C10" s="525"/>
      <c r="D10" s="525"/>
      <c r="E10" s="525"/>
      <c r="F10" s="525"/>
      <c r="G10" s="525"/>
      <c r="H10" s="525"/>
      <c r="I10" s="525"/>
      <c r="J10" s="42" t="s">
        <v>4</v>
      </c>
    </row>
    <row r="11" spans="1:10" ht="13.5" customHeight="1" x14ac:dyDescent="0.2">
      <c r="A11" s="16" t="s">
        <v>1</v>
      </c>
      <c r="B11" s="526" t="s">
        <v>24</v>
      </c>
      <c r="C11" s="526"/>
      <c r="D11" s="526"/>
      <c r="E11" s="526"/>
      <c r="F11" s="526"/>
      <c r="G11" s="526"/>
      <c r="H11" s="526"/>
      <c r="I11" s="526"/>
      <c r="J11" s="19">
        <v>0.2</v>
      </c>
    </row>
    <row r="12" spans="1:10" ht="13.5" customHeight="1" x14ac:dyDescent="0.2">
      <c r="A12" s="21" t="s">
        <v>2</v>
      </c>
      <c r="B12" s="527" t="s">
        <v>25</v>
      </c>
      <c r="C12" s="527"/>
      <c r="D12" s="527"/>
      <c r="E12" s="527"/>
      <c r="F12" s="527"/>
      <c r="G12" s="527"/>
      <c r="H12" s="527"/>
      <c r="I12" s="527"/>
      <c r="J12" s="22">
        <v>1.4999999999999999E-2</v>
      </c>
    </row>
    <row r="13" spans="1:10" ht="13.5" customHeight="1" x14ac:dyDescent="0.2">
      <c r="A13" s="21" t="s">
        <v>5</v>
      </c>
      <c r="B13" s="527" t="s">
        <v>26</v>
      </c>
      <c r="C13" s="527"/>
      <c r="D13" s="527"/>
      <c r="E13" s="527"/>
      <c r="F13" s="527"/>
      <c r="G13" s="527"/>
      <c r="H13" s="527"/>
      <c r="I13" s="527"/>
      <c r="J13" s="22">
        <v>0.01</v>
      </c>
    </row>
    <row r="14" spans="1:10" ht="13.5" customHeight="1" x14ac:dyDescent="0.2">
      <c r="A14" s="21" t="s">
        <v>6</v>
      </c>
      <c r="B14" s="527" t="s">
        <v>10</v>
      </c>
      <c r="C14" s="527"/>
      <c r="D14" s="527"/>
      <c r="E14" s="527"/>
      <c r="F14" s="527"/>
      <c r="G14" s="527"/>
      <c r="H14" s="527"/>
      <c r="I14" s="527"/>
      <c r="J14" s="22">
        <v>2E-3</v>
      </c>
    </row>
    <row r="15" spans="1:10" ht="13.5" customHeight="1" x14ac:dyDescent="0.2">
      <c r="A15" s="21" t="s">
        <v>7</v>
      </c>
      <c r="B15" s="527" t="s">
        <v>8</v>
      </c>
      <c r="C15" s="527"/>
      <c r="D15" s="527"/>
      <c r="E15" s="527"/>
      <c r="F15" s="527"/>
      <c r="G15" s="527"/>
      <c r="H15" s="527"/>
      <c r="I15" s="527"/>
      <c r="J15" s="22">
        <v>6.0000000000000001E-3</v>
      </c>
    </row>
    <row r="16" spans="1:10" ht="13.5" customHeight="1" x14ac:dyDescent="0.2">
      <c r="A16" s="21" t="s">
        <v>9</v>
      </c>
      <c r="B16" s="527" t="s">
        <v>3</v>
      </c>
      <c r="C16" s="527"/>
      <c r="D16" s="527"/>
      <c r="E16" s="527"/>
      <c r="F16" s="527"/>
      <c r="G16" s="527"/>
      <c r="H16" s="527"/>
      <c r="I16" s="527"/>
      <c r="J16" s="22">
        <v>2.5000000000000001E-2</v>
      </c>
    </row>
    <row r="17" spans="1:10" ht="13.5" customHeight="1" x14ac:dyDescent="0.2">
      <c r="A17" s="21" t="s">
        <v>11</v>
      </c>
      <c r="B17" s="527" t="s">
        <v>60</v>
      </c>
      <c r="C17" s="527"/>
      <c r="D17" s="527"/>
      <c r="E17" s="527"/>
      <c r="F17" s="527"/>
      <c r="G17" s="527"/>
      <c r="H17" s="527"/>
      <c r="I17" s="527"/>
      <c r="J17" s="22">
        <v>0.03</v>
      </c>
    </row>
    <row r="18" spans="1:10" ht="13.5" customHeight="1" x14ac:dyDescent="0.2">
      <c r="A18" s="17" t="s">
        <v>12</v>
      </c>
      <c r="B18" s="528" t="s">
        <v>13</v>
      </c>
      <c r="C18" s="528"/>
      <c r="D18" s="528"/>
      <c r="E18" s="528"/>
      <c r="F18" s="528"/>
      <c r="G18" s="528"/>
      <c r="H18" s="528"/>
      <c r="I18" s="528"/>
      <c r="J18" s="18">
        <v>0.08</v>
      </c>
    </row>
    <row r="19" spans="1:10" ht="15" customHeight="1" x14ac:dyDescent="0.2">
      <c r="A19" s="20" t="s">
        <v>23</v>
      </c>
      <c r="B19" s="6"/>
      <c r="C19" s="6"/>
      <c r="D19" s="6"/>
      <c r="E19" s="6"/>
      <c r="F19" s="6"/>
      <c r="G19" s="6"/>
      <c r="H19" s="7"/>
      <c r="I19" s="6"/>
      <c r="J19" s="15">
        <f>SUM(J11:J18)</f>
        <v>0.36800000000000005</v>
      </c>
    </row>
    <row r="20" spans="1:10" x14ac:dyDescent="0.2">
      <c r="G20" s="1"/>
      <c r="H20" s="3"/>
      <c r="J20" s="3"/>
    </row>
    <row r="21" spans="1:10" ht="15" customHeight="1" x14ac:dyDescent="0.2">
      <c r="A21" s="20" t="s">
        <v>14</v>
      </c>
      <c r="B21" s="6"/>
      <c r="C21" s="6"/>
      <c r="D21" s="6"/>
      <c r="E21" s="6"/>
      <c r="F21" s="6"/>
      <c r="G21" s="6"/>
      <c r="H21" s="7"/>
      <c r="I21" s="6"/>
      <c r="J21" s="15" t="s">
        <v>4</v>
      </c>
    </row>
    <row r="22" spans="1:10" ht="14.25" customHeight="1" x14ac:dyDescent="0.2">
      <c r="A22" s="16" t="s">
        <v>16</v>
      </c>
      <c r="B22" s="9" t="s">
        <v>27</v>
      </c>
      <c r="C22" s="9"/>
      <c r="D22" s="9"/>
      <c r="E22" s="9"/>
      <c r="F22" s="9"/>
      <c r="G22" s="9"/>
      <c r="H22" s="10"/>
      <c r="I22" s="9"/>
      <c r="J22" s="19">
        <v>6.4999999999999997E-3</v>
      </c>
    </row>
    <row r="23" spans="1:10" ht="14.25" customHeight="1" x14ac:dyDescent="0.2">
      <c r="A23" s="21" t="s">
        <v>17</v>
      </c>
      <c r="B23" s="1" t="s">
        <v>15</v>
      </c>
      <c r="G23" s="1"/>
      <c r="H23" s="3"/>
      <c r="J23" s="22">
        <v>8.3299999999999999E-2</v>
      </c>
    </row>
    <row r="24" spans="1:10" ht="14.25" customHeight="1" x14ac:dyDescent="0.2">
      <c r="A24" s="21" t="s">
        <v>18</v>
      </c>
      <c r="B24" s="1" t="s">
        <v>20</v>
      </c>
      <c r="G24" s="1"/>
      <c r="H24" s="3"/>
      <c r="J24" s="22">
        <v>5.0000000000000001E-4</v>
      </c>
    </row>
    <row r="25" spans="1:10" ht="14.25" customHeight="1" x14ac:dyDescent="0.2">
      <c r="A25" s="21" t="s">
        <v>19</v>
      </c>
      <c r="B25" s="1" t="s">
        <v>28</v>
      </c>
      <c r="G25" s="1"/>
      <c r="H25" s="3"/>
      <c r="J25" s="22">
        <v>5.5999999999999999E-3</v>
      </c>
    </row>
    <row r="26" spans="1:10" ht="14.25" customHeight="1" x14ac:dyDescent="0.2">
      <c r="A26" s="21" t="s">
        <v>21</v>
      </c>
      <c r="B26" s="1" t="s">
        <v>29</v>
      </c>
      <c r="G26" s="1"/>
      <c r="H26" s="3"/>
      <c r="J26" s="22">
        <v>6.9999999999999999E-4</v>
      </c>
    </row>
    <row r="27" spans="1:10" ht="14.25" customHeight="1" x14ac:dyDescent="0.2">
      <c r="A27" s="21" t="s">
        <v>22</v>
      </c>
      <c r="B27" s="1" t="s">
        <v>30</v>
      </c>
      <c r="G27" s="1"/>
      <c r="H27" s="3"/>
      <c r="J27" s="22">
        <v>0.1038</v>
      </c>
    </row>
    <row r="28" spans="1:10" ht="14.25" customHeight="1" x14ac:dyDescent="0.2">
      <c r="A28" s="17" t="s">
        <v>31</v>
      </c>
      <c r="B28" s="12" t="s">
        <v>58</v>
      </c>
      <c r="C28" s="12"/>
      <c r="D28" s="12"/>
      <c r="E28" s="12"/>
      <c r="F28" s="12"/>
      <c r="G28" s="12"/>
      <c r="H28" s="13"/>
      <c r="I28" s="12"/>
      <c r="J28" s="18">
        <v>2.9999999999999997E-4</v>
      </c>
    </row>
    <row r="29" spans="1:10" ht="14.25" customHeight="1" x14ac:dyDescent="0.2">
      <c r="A29" s="20" t="s">
        <v>32</v>
      </c>
      <c r="B29" s="6"/>
      <c r="C29" s="6"/>
      <c r="D29" s="6"/>
      <c r="E29" s="6"/>
      <c r="F29" s="6"/>
      <c r="G29" s="6"/>
      <c r="H29" s="7"/>
      <c r="I29" s="6"/>
      <c r="J29" s="15">
        <f>SUM(J22:J28)</f>
        <v>0.20070000000000002</v>
      </c>
    </row>
    <row r="30" spans="1:10" x14ac:dyDescent="0.2">
      <c r="G30" s="1"/>
      <c r="H30" s="3"/>
      <c r="J30" s="3"/>
    </row>
    <row r="31" spans="1:10" ht="15" customHeight="1" x14ac:dyDescent="0.2">
      <c r="A31" s="20" t="s">
        <v>33</v>
      </c>
      <c r="B31" s="6"/>
      <c r="C31" s="6"/>
      <c r="D31" s="6"/>
      <c r="E31" s="6"/>
      <c r="F31" s="6"/>
      <c r="G31" s="6"/>
      <c r="H31" s="7"/>
      <c r="I31" s="6"/>
      <c r="J31" s="15" t="s">
        <v>4</v>
      </c>
    </row>
    <row r="32" spans="1:10" ht="15" customHeight="1" x14ac:dyDescent="0.2">
      <c r="A32" s="23" t="s">
        <v>34</v>
      </c>
      <c r="B32" s="8" t="s">
        <v>35</v>
      </c>
      <c r="C32" s="9"/>
      <c r="D32" s="9"/>
      <c r="E32" s="9"/>
      <c r="F32" s="9"/>
      <c r="G32" s="9"/>
      <c r="H32" s="10"/>
      <c r="I32" s="9"/>
      <c r="J32" s="19">
        <v>4.53E-2</v>
      </c>
    </row>
    <row r="33" spans="1:11" ht="15" customHeight="1" x14ac:dyDescent="0.2">
      <c r="A33" s="24" t="s">
        <v>36</v>
      </c>
      <c r="B33" s="1" t="s">
        <v>37</v>
      </c>
      <c r="G33" s="1"/>
      <c r="H33" s="3"/>
      <c r="J33" s="25">
        <v>1.1000000000000001E-3</v>
      </c>
    </row>
    <row r="34" spans="1:11" ht="15" customHeight="1" x14ac:dyDescent="0.2">
      <c r="A34" s="24" t="s">
        <v>38</v>
      </c>
      <c r="B34" s="1" t="s">
        <v>39</v>
      </c>
      <c r="G34" s="1"/>
      <c r="H34" s="3"/>
      <c r="J34" s="25">
        <v>6.8999999999999999E-3</v>
      </c>
    </row>
    <row r="35" spans="1:11" ht="15" customHeight="1" x14ac:dyDescent="0.2">
      <c r="A35" s="24" t="s">
        <v>40</v>
      </c>
      <c r="B35" s="1" t="s">
        <v>41</v>
      </c>
      <c r="G35" s="1"/>
      <c r="H35" s="3"/>
      <c r="J35" s="25">
        <v>2.1100000000000001E-2</v>
      </c>
    </row>
    <row r="36" spans="1:11" ht="15" customHeight="1" x14ac:dyDescent="0.2">
      <c r="A36" s="26" t="s">
        <v>42</v>
      </c>
      <c r="B36" s="12" t="s">
        <v>43</v>
      </c>
      <c r="C36" s="12"/>
      <c r="D36" s="12"/>
      <c r="E36" s="12"/>
      <c r="F36" s="12"/>
      <c r="G36" s="12"/>
      <c r="H36" s="13"/>
      <c r="I36" s="12"/>
      <c r="J36" s="44">
        <v>3.8E-3</v>
      </c>
      <c r="K36" s="43"/>
    </row>
    <row r="37" spans="1:11" ht="15" customHeight="1" x14ac:dyDescent="0.2">
      <c r="A37" s="20" t="s">
        <v>44</v>
      </c>
      <c r="B37" s="6"/>
      <c r="C37" s="6"/>
      <c r="D37" s="6"/>
      <c r="E37" s="6"/>
      <c r="F37" s="6"/>
      <c r="G37" s="6"/>
      <c r="H37" s="7"/>
      <c r="I37" s="6"/>
      <c r="J37" s="14">
        <f>SUM(J32:J36)</f>
        <v>7.8199999999999992E-2</v>
      </c>
    </row>
    <row r="38" spans="1:11" x14ac:dyDescent="0.2">
      <c r="A38" s="1"/>
      <c r="G38" s="1"/>
      <c r="H38" s="3"/>
      <c r="J38" s="4"/>
    </row>
    <row r="39" spans="1:11" ht="15" customHeight="1" x14ac:dyDescent="0.2">
      <c r="A39" s="20" t="s">
        <v>51</v>
      </c>
      <c r="B39" s="6"/>
      <c r="C39" s="6"/>
      <c r="D39" s="6"/>
      <c r="E39" s="6"/>
      <c r="F39" s="6"/>
      <c r="G39" s="6"/>
      <c r="H39" s="7"/>
      <c r="I39" s="6"/>
      <c r="J39" s="15" t="s">
        <v>4</v>
      </c>
    </row>
    <row r="40" spans="1:11" ht="15" customHeight="1" x14ac:dyDescent="0.2">
      <c r="A40" s="16" t="s">
        <v>45</v>
      </c>
      <c r="B40" s="9" t="s">
        <v>46</v>
      </c>
      <c r="C40" s="9"/>
      <c r="D40" s="9"/>
      <c r="E40" s="9"/>
      <c r="F40" s="9"/>
      <c r="G40" s="9"/>
      <c r="H40" s="10"/>
      <c r="I40" s="9"/>
      <c r="J40" s="19">
        <v>7.3899999999999993E-2</v>
      </c>
    </row>
    <row r="41" spans="1:11" ht="27" customHeight="1" x14ac:dyDescent="0.2">
      <c r="A41" s="17" t="s">
        <v>47</v>
      </c>
      <c r="B41" s="513" t="s">
        <v>48</v>
      </c>
      <c r="C41" s="513"/>
      <c r="D41" s="513"/>
      <c r="E41" s="513"/>
      <c r="F41" s="513"/>
      <c r="G41" s="513"/>
      <c r="H41" s="513"/>
      <c r="I41" s="513"/>
      <c r="J41" s="18">
        <v>4.0000000000000001E-3</v>
      </c>
    </row>
    <row r="42" spans="1:11" ht="15" customHeight="1" x14ac:dyDescent="0.2">
      <c r="A42" s="20" t="s">
        <v>49</v>
      </c>
      <c r="B42" s="5"/>
      <c r="C42" s="6"/>
      <c r="D42" s="6"/>
      <c r="E42" s="6"/>
      <c r="F42" s="6"/>
      <c r="G42" s="6"/>
      <c r="H42" s="7"/>
      <c r="I42" s="6"/>
      <c r="J42" s="14">
        <f>SUM(J40:J41)</f>
        <v>7.7899999999999997E-2</v>
      </c>
    </row>
    <row r="44" spans="1:11" ht="17.25" customHeight="1" x14ac:dyDescent="0.2">
      <c r="A44" s="49" t="s">
        <v>59</v>
      </c>
      <c r="B44" s="33"/>
      <c r="C44" s="33"/>
      <c r="D44" s="33"/>
      <c r="E44" s="33"/>
      <c r="F44" s="33"/>
      <c r="G44" s="34"/>
      <c r="H44" s="33"/>
      <c r="I44" s="33"/>
      <c r="J44" s="35">
        <f>J19+J29+J37+J42</f>
        <v>0.7248</v>
      </c>
    </row>
  </sheetData>
  <mergeCells count="15">
    <mergeCell ref="B41:I41"/>
    <mergeCell ref="A2:J2"/>
    <mergeCell ref="A4:J4"/>
    <mergeCell ref="A5:J5"/>
    <mergeCell ref="A6:J6"/>
    <mergeCell ref="A8:J8"/>
    <mergeCell ref="A10:I10"/>
    <mergeCell ref="B11:I11"/>
    <mergeCell ref="B12:I12"/>
    <mergeCell ref="B13:I13"/>
    <mergeCell ref="B14:I14"/>
    <mergeCell ref="B15:I15"/>
    <mergeCell ref="B16:I16"/>
    <mergeCell ref="B17:I17"/>
    <mergeCell ref="B18:I18"/>
  </mergeCells>
  <printOptions horizontalCentered="1"/>
  <pageMargins left="0.25" right="0.25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2:M128"/>
  <sheetViews>
    <sheetView showGridLines="0" zoomScaleNormal="100" workbookViewId="0">
      <selection activeCell="J18" sqref="J18:K18"/>
    </sheetView>
  </sheetViews>
  <sheetFormatPr defaultColWidth="9.140625" defaultRowHeight="12.75" x14ac:dyDescent="0.2"/>
  <cols>
    <col min="1" max="1" width="13.28515625" style="2" bestFit="1" customWidth="1"/>
    <col min="2" max="6" width="9.140625" style="1"/>
    <col min="7" max="7" width="12.7109375" style="3" customWidth="1"/>
    <col min="8" max="8" width="9.140625" style="1"/>
    <col min="9" max="9" width="17.7109375" style="1" customWidth="1"/>
    <col min="10" max="10" width="16" style="1" customWidth="1"/>
    <col min="11" max="11" width="14.140625" style="36" customWidth="1"/>
    <col min="12" max="12" width="9.140625" style="1"/>
    <col min="13" max="13" width="9.28515625" style="1" bestFit="1" customWidth="1"/>
    <col min="14" max="16384" width="9.140625" style="1"/>
  </cols>
  <sheetData>
    <row r="2" spans="1:11" ht="19.5" customHeight="1" x14ac:dyDescent="0.2">
      <c r="A2" s="506" t="s">
        <v>65</v>
      </c>
      <c r="B2" s="507"/>
      <c r="C2" s="507"/>
      <c r="D2" s="507"/>
      <c r="E2" s="507"/>
      <c r="F2" s="507"/>
      <c r="G2" s="507"/>
      <c r="H2" s="507"/>
      <c r="I2" s="507"/>
      <c r="J2" s="507"/>
      <c r="K2" s="514"/>
    </row>
    <row r="4" spans="1:11" ht="15.75" customHeight="1" x14ac:dyDescent="0.2">
      <c r="A4" s="515" t="s">
        <v>70</v>
      </c>
      <c r="B4" s="516"/>
      <c r="C4" s="516"/>
      <c r="D4" s="516"/>
      <c r="E4" s="516"/>
      <c r="F4" s="516"/>
      <c r="G4" s="516"/>
      <c r="H4" s="516"/>
      <c r="I4" s="516"/>
      <c r="J4" s="516"/>
      <c r="K4" s="517"/>
    </row>
    <row r="5" spans="1:11" ht="15.75" customHeight="1" x14ac:dyDescent="0.2">
      <c r="A5" s="518" t="s">
        <v>68</v>
      </c>
      <c r="B5" s="519"/>
      <c r="C5" s="519"/>
      <c r="D5" s="519"/>
      <c r="E5" s="519"/>
      <c r="F5" s="519"/>
      <c r="G5" s="519"/>
      <c r="H5" s="519"/>
      <c r="I5" s="519"/>
      <c r="J5" s="519"/>
      <c r="K5" s="520"/>
    </row>
    <row r="6" spans="1:11" ht="15.75" customHeight="1" x14ac:dyDescent="0.2">
      <c r="A6" s="521" t="s">
        <v>77</v>
      </c>
      <c r="B6" s="522"/>
      <c r="C6" s="522"/>
      <c r="D6" s="522"/>
      <c r="E6" s="522"/>
      <c r="F6" s="522"/>
      <c r="G6" s="522"/>
      <c r="H6" s="522"/>
      <c r="I6" s="522"/>
      <c r="J6" s="522"/>
      <c r="K6" s="523"/>
    </row>
    <row r="8" spans="1:11" ht="18" customHeight="1" x14ac:dyDescent="0.2">
      <c r="A8" s="49" t="s">
        <v>239</v>
      </c>
      <c r="B8" s="30"/>
      <c r="C8" s="31"/>
      <c r="D8" s="31"/>
      <c r="E8" s="31"/>
      <c r="F8" s="31"/>
      <c r="G8" s="32"/>
      <c r="H8" s="31"/>
      <c r="I8" s="31"/>
      <c r="J8" s="31"/>
      <c r="K8" s="50"/>
    </row>
    <row r="10" spans="1:11" x14ac:dyDescent="0.2">
      <c r="A10" s="535" t="s">
        <v>240</v>
      </c>
      <c r="B10" s="536"/>
      <c r="C10" s="536"/>
      <c r="D10" s="536"/>
      <c r="E10" s="536"/>
      <c r="F10" s="536"/>
      <c r="G10" s="536"/>
      <c r="H10" s="536"/>
      <c r="I10" s="537"/>
      <c r="J10" s="524" t="s">
        <v>241</v>
      </c>
      <c r="K10" s="538"/>
    </row>
    <row r="11" spans="1:11" x14ac:dyDescent="0.2">
      <c r="A11" s="531" t="s">
        <v>242</v>
      </c>
      <c r="B11" s="532"/>
      <c r="C11" s="532"/>
      <c r="D11" s="532"/>
      <c r="E11" s="532"/>
      <c r="F11" s="532"/>
      <c r="G11" s="532"/>
      <c r="H11" s="532"/>
      <c r="I11" s="533"/>
      <c r="J11" s="529">
        <v>4065.15</v>
      </c>
      <c r="K11" s="534"/>
    </row>
    <row r="12" spans="1:11" x14ac:dyDescent="0.2">
      <c r="A12" s="531" t="s">
        <v>243</v>
      </c>
      <c r="B12" s="532"/>
      <c r="C12" s="532"/>
      <c r="D12" s="532"/>
      <c r="E12" s="532"/>
      <c r="F12" s="532"/>
      <c r="G12" s="532"/>
      <c r="H12" s="532"/>
      <c r="I12" s="533"/>
      <c r="J12" s="529">
        <v>1872.31</v>
      </c>
      <c r="K12" s="534"/>
    </row>
    <row r="14" spans="1:11" x14ac:dyDescent="0.2">
      <c r="A14" s="49" t="s">
        <v>244</v>
      </c>
      <c r="B14" s="30"/>
      <c r="C14" s="31"/>
      <c r="D14" s="31"/>
      <c r="E14" s="31"/>
      <c r="F14" s="31"/>
      <c r="G14" s="32"/>
      <c r="H14" s="31"/>
      <c r="I14" s="31"/>
      <c r="J14" s="31"/>
      <c r="K14" s="50"/>
    </row>
    <row r="16" spans="1:11" x14ac:dyDescent="0.2">
      <c r="A16" s="535" t="s">
        <v>240</v>
      </c>
      <c r="B16" s="536"/>
      <c r="C16" s="536"/>
      <c r="D16" s="536"/>
      <c r="E16" s="536"/>
      <c r="F16" s="536"/>
      <c r="G16" s="536"/>
      <c r="H16" s="536"/>
      <c r="I16" s="537"/>
      <c r="J16" s="524" t="s">
        <v>241</v>
      </c>
      <c r="K16" s="538"/>
    </row>
    <row r="17" spans="1:11" x14ac:dyDescent="0.2">
      <c r="A17" s="531" t="s">
        <v>242</v>
      </c>
      <c r="B17" s="532"/>
      <c r="C17" s="532"/>
      <c r="D17" s="532"/>
      <c r="E17" s="532"/>
      <c r="F17" s="532"/>
      <c r="G17" s="532"/>
      <c r="H17" s="532"/>
      <c r="I17" s="533"/>
      <c r="J17" s="529">
        <f>0.4*1518</f>
        <v>607.20000000000005</v>
      </c>
      <c r="K17" s="530"/>
    </row>
    <row r="18" spans="1:11" x14ac:dyDescent="0.2">
      <c r="A18" s="531" t="s">
        <v>243</v>
      </c>
      <c r="B18" s="532"/>
      <c r="C18" s="532"/>
      <c r="D18" s="532"/>
      <c r="E18" s="532"/>
      <c r="F18" s="532"/>
      <c r="G18" s="532"/>
      <c r="H18" s="532"/>
      <c r="I18" s="533"/>
      <c r="J18" s="529">
        <f>0.4*1518</f>
        <v>607.20000000000005</v>
      </c>
      <c r="K18" s="530"/>
    </row>
    <row r="21" spans="1:11" ht="18" customHeight="1" x14ac:dyDescent="0.2">
      <c r="A21" s="49" t="s">
        <v>238</v>
      </c>
      <c r="B21" s="30"/>
      <c r="C21" s="31"/>
      <c r="D21" s="31"/>
      <c r="E21" s="31"/>
      <c r="F21" s="31"/>
      <c r="G21" s="32"/>
      <c r="H21" s="31"/>
      <c r="I21" s="31"/>
      <c r="J21" s="31"/>
      <c r="K21" s="50"/>
    </row>
    <row r="23" spans="1:11" ht="17.25" customHeight="1" x14ac:dyDescent="0.2">
      <c r="A23" s="20" t="s">
        <v>53</v>
      </c>
      <c r="B23" s="6"/>
      <c r="C23" s="6"/>
      <c r="D23" s="6"/>
      <c r="E23" s="6"/>
      <c r="F23" s="6"/>
      <c r="G23" s="6"/>
      <c r="H23" s="7"/>
      <c r="I23" s="6"/>
      <c r="J23" s="6"/>
      <c r="K23" s="37" t="s">
        <v>61</v>
      </c>
    </row>
    <row r="24" spans="1:11" ht="13.5" customHeight="1" x14ac:dyDescent="0.2">
      <c r="A24" s="540" t="s">
        <v>75</v>
      </c>
      <c r="B24" s="541"/>
      <c r="C24" s="541"/>
      <c r="D24" s="541"/>
      <c r="E24" s="541"/>
      <c r="F24" s="541"/>
      <c r="G24" s="541"/>
      <c r="H24" s="541"/>
      <c r="I24" s="541"/>
      <c r="J24" s="541"/>
      <c r="K24" s="45">
        <v>626.94000000000005</v>
      </c>
    </row>
    <row r="25" spans="1:11" ht="15" customHeight="1" x14ac:dyDescent="0.2">
      <c r="A25" s="20" t="s">
        <v>54</v>
      </c>
      <c r="B25" s="6"/>
      <c r="C25" s="6"/>
      <c r="D25" s="6"/>
      <c r="E25" s="6"/>
      <c r="F25" s="6"/>
      <c r="G25" s="6"/>
      <c r="H25" s="7"/>
      <c r="I25" s="6"/>
      <c r="J25" s="6"/>
      <c r="K25" s="37">
        <f>K24</f>
        <v>626.94000000000005</v>
      </c>
    </row>
    <row r="26" spans="1:11" x14ac:dyDescent="0.2">
      <c r="G26" s="1"/>
      <c r="H26" s="3"/>
      <c r="K26" s="38"/>
    </row>
    <row r="27" spans="1:11" ht="15" customHeight="1" x14ac:dyDescent="0.2">
      <c r="A27" s="20" t="s">
        <v>55</v>
      </c>
      <c r="B27" s="6"/>
      <c r="C27" s="6"/>
      <c r="D27" s="6"/>
      <c r="E27" s="6"/>
      <c r="F27" s="6"/>
      <c r="G27" s="6"/>
      <c r="H27" s="7"/>
      <c r="I27" s="6"/>
      <c r="J27" s="6"/>
      <c r="K27" s="37" t="s">
        <v>52</v>
      </c>
    </row>
    <row r="28" spans="1:11" ht="14.25" customHeight="1" x14ac:dyDescent="0.2">
      <c r="A28" s="540" t="s">
        <v>76</v>
      </c>
      <c r="B28" s="541"/>
      <c r="C28" s="541"/>
      <c r="D28" s="541"/>
      <c r="E28" s="541"/>
      <c r="F28" s="541"/>
      <c r="G28" s="541"/>
      <c r="H28" s="541"/>
      <c r="I28" s="541"/>
      <c r="J28" s="541"/>
      <c r="K28" s="45">
        <v>139.72</v>
      </c>
    </row>
    <row r="29" spans="1:11" ht="14.25" customHeight="1" x14ac:dyDescent="0.2">
      <c r="A29" s="20" t="s">
        <v>54</v>
      </c>
      <c r="B29" s="6"/>
      <c r="C29" s="6"/>
      <c r="D29" s="6"/>
      <c r="E29" s="6"/>
      <c r="F29" s="6"/>
      <c r="G29" s="6"/>
      <c r="H29" s="7"/>
      <c r="I29" s="6"/>
      <c r="J29" s="6"/>
      <c r="K29" s="37">
        <f>K28</f>
        <v>139.72</v>
      </c>
    </row>
    <row r="30" spans="1:11" x14ac:dyDescent="0.2">
      <c r="G30" s="1"/>
      <c r="H30" s="3"/>
      <c r="K30" s="38"/>
    </row>
    <row r="31" spans="1:11" ht="36" customHeight="1" x14ac:dyDescent="0.2">
      <c r="A31" s="539"/>
      <c r="B31" s="539"/>
      <c r="C31" s="539"/>
      <c r="D31" s="539"/>
      <c r="E31" s="539"/>
      <c r="F31" s="539"/>
      <c r="G31" s="539"/>
      <c r="H31" s="539"/>
      <c r="I31" s="539"/>
      <c r="J31" s="539"/>
      <c r="K31" s="55"/>
    </row>
    <row r="32" spans="1:11" ht="15" customHeight="1" x14ac:dyDescent="0.2">
      <c r="A32" s="56"/>
      <c r="B32" s="56"/>
      <c r="C32" s="57"/>
      <c r="D32" s="57"/>
      <c r="E32" s="57"/>
      <c r="F32" s="57"/>
      <c r="G32" s="57"/>
      <c r="H32" s="58"/>
      <c r="I32" s="57"/>
      <c r="J32" s="57"/>
      <c r="K32" s="52"/>
    </row>
    <row r="33" spans="1:13" ht="15" customHeight="1" x14ac:dyDescent="0.2">
      <c r="A33" s="56"/>
      <c r="B33" s="57"/>
      <c r="C33" s="57"/>
      <c r="D33" s="57"/>
      <c r="E33" s="57"/>
      <c r="F33" s="57"/>
      <c r="G33" s="57"/>
      <c r="H33" s="58"/>
      <c r="I33" s="57"/>
      <c r="J33" s="57"/>
      <c r="K33" s="52"/>
    </row>
    <row r="34" spans="1:13" ht="15" customHeight="1" x14ac:dyDescent="0.2">
      <c r="A34" s="56"/>
      <c r="B34" s="57"/>
      <c r="C34" s="57"/>
      <c r="D34" s="57"/>
      <c r="E34" s="57"/>
      <c r="F34" s="57"/>
      <c r="G34" s="57"/>
      <c r="H34" s="58"/>
      <c r="I34" s="57"/>
      <c r="J34" s="57"/>
      <c r="K34" s="52"/>
    </row>
    <row r="35" spans="1:13" ht="15" customHeight="1" x14ac:dyDescent="0.2">
      <c r="A35" s="56"/>
      <c r="B35" s="57"/>
      <c r="C35" s="57"/>
      <c r="D35" s="57"/>
      <c r="E35" s="57"/>
      <c r="F35" s="57"/>
      <c r="G35" s="57"/>
      <c r="H35" s="58"/>
      <c r="I35" s="57"/>
      <c r="J35" s="57"/>
      <c r="K35" s="52"/>
    </row>
    <row r="36" spans="1:13" ht="15" customHeight="1" x14ac:dyDescent="0.2">
      <c r="A36" s="56"/>
      <c r="B36" s="57"/>
      <c r="C36" s="57"/>
      <c r="D36" s="57"/>
      <c r="E36" s="57"/>
      <c r="F36" s="57"/>
      <c r="G36" s="57"/>
      <c r="H36" s="58"/>
      <c r="I36" s="57"/>
      <c r="J36" s="57"/>
      <c r="K36" s="52"/>
    </row>
    <row r="37" spans="1:13" ht="15" customHeight="1" x14ac:dyDescent="0.2">
      <c r="A37" s="56"/>
      <c r="B37" s="57"/>
      <c r="C37" s="57"/>
      <c r="D37" s="57"/>
      <c r="E37" s="57"/>
      <c r="F37" s="57"/>
      <c r="G37" s="57"/>
      <c r="H37" s="58"/>
      <c r="I37" s="57"/>
      <c r="J37" s="57"/>
      <c r="K37" s="52"/>
    </row>
    <row r="38" spans="1:13" ht="15" customHeight="1" x14ac:dyDescent="0.2">
      <c r="A38" s="56"/>
      <c r="B38" s="57"/>
      <c r="C38" s="57"/>
      <c r="D38" s="57"/>
      <c r="E38" s="57"/>
      <c r="F38" s="57"/>
      <c r="G38" s="57"/>
      <c r="H38" s="58"/>
      <c r="I38" s="57"/>
      <c r="J38" s="57"/>
      <c r="K38" s="52"/>
    </row>
    <row r="39" spans="1:13" ht="15" customHeight="1" x14ac:dyDescent="0.2">
      <c r="A39" s="56"/>
      <c r="B39" s="57"/>
      <c r="C39" s="57"/>
      <c r="D39" s="57"/>
      <c r="E39" s="57"/>
      <c r="F39" s="57"/>
      <c r="G39" s="57"/>
      <c r="H39" s="58"/>
      <c r="I39" s="57"/>
      <c r="J39" s="57"/>
      <c r="K39" s="52"/>
    </row>
    <row r="40" spans="1:13" ht="15" customHeight="1" x14ac:dyDescent="0.2">
      <c r="A40" s="56"/>
      <c r="B40" s="57"/>
      <c r="C40" s="57"/>
      <c r="D40" s="57"/>
      <c r="E40" s="57"/>
      <c r="F40" s="57"/>
      <c r="G40" s="57"/>
      <c r="H40" s="58"/>
      <c r="I40" s="57"/>
      <c r="J40" s="57"/>
      <c r="K40" s="52"/>
      <c r="M40" s="36"/>
    </row>
    <row r="41" spans="1:13" ht="15" customHeight="1" x14ac:dyDescent="0.2">
      <c r="A41" s="59"/>
      <c r="B41" s="57"/>
      <c r="C41" s="57"/>
      <c r="D41" s="57"/>
      <c r="E41" s="57"/>
      <c r="F41" s="57"/>
      <c r="G41" s="57"/>
      <c r="H41" s="58"/>
      <c r="I41" s="57"/>
      <c r="J41" s="57"/>
      <c r="K41" s="60"/>
      <c r="M41" s="36"/>
    </row>
    <row r="42" spans="1:13" ht="15" customHeight="1" x14ac:dyDescent="0.2">
      <c r="A42" s="46"/>
      <c r="G42" s="1"/>
      <c r="H42" s="3"/>
      <c r="K42" s="61"/>
    </row>
    <row r="43" spans="1:13" ht="31.5" customHeight="1" x14ac:dyDescent="0.2">
      <c r="A43" s="539"/>
      <c r="B43" s="539"/>
      <c r="C43" s="539"/>
      <c r="D43" s="539"/>
      <c r="E43" s="539"/>
      <c r="F43" s="539"/>
      <c r="G43" s="539"/>
      <c r="H43" s="539"/>
      <c r="I43" s="539"/>
      <c r="J43" s="539"/>
      <c r="K43" s="55"/>
    </row>
    <row r="44" spans="1:13" ht="15" customHeight="1" x14ac:dyDescent="0.2">
      <c r="A44" s="56"/>
      <c r="B44" s="56"/>
      <c r="C44" s="57"/>
      <c r="D44" s="57"/>
      <c r="E44" s="57"/>
      <c r="F44" s="57"/>
      <c r="G44" s="57"/>
      <c r="H44" s="58"/>
      <c r="I44" s="57"/>
      <c r="J44" s="57"/>
      <c r="K44" s="52"/>
    </row>
    <row r="45" spans="1:13" ht="15" customHeight="1" x14ac:dyDescent="0.2">
      <c r="A45" s="56"/>
      <c r="B45" s="56"/>
      <c r="C45" s="57"/>
      <c r="D45" s="57"/>
      <c r="E45" s="57"/>
      <c r="F45" s="57"/>
      <c r="G45" s="57"/>
      <c r="H45" s="58"/>
      <c r="I45" s="57"/>
      <c r="J45" s="57"/>
      <c r="K45" s="52"/>
    </row>
    <row r="46" spans="1:13" ht="15" customHeight="1" x14ac:dyDescent="0.2">
      <c r="A46" s="56"/>
      <c r="B46" s="57"/>
      <c r="C46" s="57"/>
      <c r="D46" s="57"/>
      <c r="E46" s="57"/>
      <c r="F46" s="57"/>
      <c r="G46" s="57"/>
      <c r="H46" s="58"/>
      <c r="I46" s="57"/>
      <c r="J46" s="57"/>
      <c r="K46" s="52"/>
    </row>
    <row r="47" spans="1:13" ht="15" customHeight="1" x14ac:dyDescent="0.2">
      <c r="A47" s="56"/>
      <c r="B47" s="57"/>
      <c r="C47" s="57"/>
      <c r="D47" s="57"/>
      <c r="E47" s="57"/>
      <c r="F47" s="57"/>
      <c r="G47" s="57"/>
      <c r="H47" s="58"/>
      <c r="I47" s="57"/>
      <c r="J47" s="57"/>
      <c r="K47" s="52"/>
    </row>
    <row r="48" spans="1:13" ht="15" customHeight="1" x14ac:dyDescent="0.2">
      <c r="A48" s="56"/>
      <c r="B48" s="57"/>
      <c r="C48" s="57"/>
      <c r="D48" s="57"/>
      <c r="E48" s="57"/>
      <c r="F48" s="57"/>
      <c r="G48" s="57"/>
      <c r="H48" s="58"/>
      <c r="I48" s="57"/>
      <c r="J48" s="57"/>
      <c r="K48" s="52"/>
    </row>
    <row r="49" spans="1:11" ht="15" customHeight="1" x14ac:dyDescent="0.2">
      <c r="A49" s="56"/>
      <c r="B49" s="57"/>
      <c r="C49" s="57"/>
      <c r="D49" s="57"/>
      <c r="E49" s="57"/>
      <c r="F49" s="57"/>
      <c r="G49" s="57"/>
      <c r="H49" s="58"/>
      <c r="I49" s="57"/>
      <c r="J49" s="57"/>
      <c r="K49" s="52"/>
    </row>
    <row r="50" spans="1:11" ht="15" customHeight="1" x14ac:dyDescent="0.2">
      <c r="A50" s="56"/>
      <c r="B50" s="57"/>
      <c r="C50" s="57"/>
      <c r="D50" s="57"/>
      <c r="E50" s="57"/>
      <c r="F50" s="57"/>
      <c r="G50" s="57"/>
      <c r="H50" s="58"/>
      <c r="I50" s="57"/>
      <c r="J50" s="57"/>
      <c r="K50" s="52"/>
    </row>
    <row r="51" spans="1:11" ht="15" customHeight="1" x14ac:dyDescent="0.2">
      <c r="A51" s="56"/>
      <c r="B51" s="57"/>
      <c r="C51" s="57"/>
      <c r="D51" s="57"/>
      <c r="E51" s="57"/>
      <c r="F51" s="57"/>
      <c r="G51" s="57"/>
      <c r="H51" s="58"/>
      <c r="I51" s="57"/>
      <c r="J51" s="57"/>
      <c r="K51" s="52"/>
    </row>
    <row r="52" spans="1:11" ht="15" customHeight="1" x14ac:dyDescent="0.2">
      <c r="A52" s="56"/>
      <c r="B52" s="57"/>
      <c r="C52" s="57"/>
      <c r="D52" s="57"/>
      <c r="E52" s="57"/>
      <c r="F52" s="57"/>
      <c r="G52" s="57"/>
      <c r="H52" s="58"/>
      <c r="I52" s="57"/>
      <c r="J52" s="57"/>
      <c r="K52" s="52"/>
    </row>
    <row r="53" spans="1:11" ht="15" customHeight="1" x14ac:dyDescent="0.2">
      <c r="A53" s="56"/>
      <c r="B53" s="57"/>
      <c r="C53" s="57"/>
      <c r="D53" s="57"/>
      <c r="E53" s="57"/>
      <c r="F53" s="57"/>
      <c r="G53" s="57"/>
      <c r="H53" s="58"/>
      <c r="I53" s="57"/>
      <c r="J53" s="57"/>
      <c r="K53" s="52"/>
    </row>
    <row r="54" spans="1:11" ht="15" customHeight="1" x14ac:dyDescent="0.2">
      <c r="A54" s="56"/>
      <c r="B54" s="57"/>
      <c r="C54" s="57"/>
      <c r="D54" s="57"/>
      <c r="E54" s="57"/>
      <c r="F54" s="57"/>
      <c r="G54" s="57"/>
      <c r="H54" s="58"/>
      <c r="I54" s="57"/>
      <c r="J54" s="57"/>
      <c r="K54" s="52"/>
    </row>
    <row r="55" spans="1:11" ht="15" customHeight="1" x14ac:dyDescent="0.2">
      <c r="A55" s="56"/>
      <c r="B55" s="57"/>
      <c r="C55" s="57"/>
      <c r="D55" s="57"/>
      <c r="E55" s="57"/>
      <c r="F55" s="57"/>
      <c r="G55" s="57"/>
      <c r="H55" s="58"/>
      <c r="I55" s="57"/>
      <c r="J55" s="57"/>
      <c r="K55" s="52"/>
    </row>
    <row r="56" spans="1:11" ht="15" customHeight="1" x14ac:dyDescent="0.2">
      <c r="A56" s="59"/>
      <c r="B56" s="57"/>
      <c r="C56" s="57"/>
      <c r="D56" s="57"/>
      <c r="E56" s="57"/>
      <c r="F56" s="57"/>
      <c r="G56" s="57"/>
      <c r="H56" s="58"/>
      <c r="I56" s="57"/>
      <c r="J56" s="57"/>
      <c r="K56" s="60"/>
    </row>
    <row r="57" spans="1:11" ht="15" customHeight="1" x14ac:dyDescent="0.2">
      <c r="A57" s="62"/>
      <c r="B57" s="47"/>
      <c r="C57" s="47"/>
      <c r="D57" s="47"/>
      <c r="E57" s="47"/>
      <c r="F57" s="47"/>
      <c r="G57" s="47"/>
      <c r="H57" s="48"/>
      <c r="I57" s="47"/>
      <c r="J57" s="47"/>
      <c r="K57" s="63"/>
    </row>
    <row r="58" spans="1:11" ht="27" customHeight="1" x14ac:dyDescent="0.2">
      <c r="A58" s="539"/>
      <c r="B58" s="539"/>
      <c r="C58" s="539"/>
      <c r="D58" s="539"/>
      <c r="E58" s="539"/>
      <c r="F58" s="539"/>
      <c r="G58" s="539"/>
      <c r="H58" s="539"/>
      <c r="I58" s="539"/>
      <c r="J58" s="539"/>
      <c r="K58" s="55"/>
    </row>
    <row r="59" spans="1:11" ht="15" customHeight="1" x14ac:dyDescent="0.2">
      <c r="A59" s="56"/>
      <c r="B59" s="56"/>
      <c r="C59" s="57"/>
      <c r="D59" s="57"/>
      <c r="E59" s="57"/>
      <c r="F59" s="57"/>
      <c r="G59" s="57"/>
      <c r="H59" s="58"/>
      <c r="I59" s="57"/>
      <c r="J59" s="57"/>
      <c r="K59" s="52"/>
    </row>
    <row r="60" spans="1:11" ht="15" customHeight="1" x14ac:dyDescent="0.2">
      <c r="A60" s="56"/>
      <c r="B60" s="56"/>
      <c r="C60" s="57"/>
      <c r="D60" s="57"/>
      <c r="E60" s="57"/>
      <c r="F60" s="57"/>
      <c r="G60" s="57"/>
      <c r="H60" s="58"/>
      <c r="I60" s="57"/>
      <c r="J60" s="57"/>
      <c r="K60" s="52"/>
    </row>
    <row r="61" spans="1:11" ht="15" customHeight="1" x14ac:dyDescent="0.2">
      <c r="A61" s="56"/>
      <c r="B61" s="57"/>
      <c r="C61" s="57"/>
      <c r="D61" s="57"/>
      <c r="E61" s="57"/>
      <c r="F61" s="57"/>
      <c r="G61" s="57"/>
      <c r="H61" s="58"/>
      <c r="I61" s="57"/>
      <c r="J61" s="57"/>
      <c r="K61" s="52"/>
    </row>
    <row r="62" spans="1:11" ht="15" customHeight="1" x14ac:dyDescent="0.2">
      <c r="A62" s="56"/>
      <c r="B62" s="57"/>
      <c r="C62" s="57"/>
      <c r="D62" s="57"/>
      <c r="E62" s="57"/>
      <c r="F62" s="57"/>
      <c r="G62" s="57"/>
      <c r="H62" s="58"/>
      <c r="I62" s="57"/>
      <c r="J62" s="57"/>
      <c r="K62" s="52"/>
    </row>
    <row r="63" spans="1:11" ht="15" customHeight="1" x14ac:dyDescent="0.2">
      <c r="A63" s="56"/>
      <c r="B63" s="57"/>
      <c r="C63" s="57"/>
      <c r="D63" s="57"/>
      <c r="E63" s="57"/>
      <c r="F63" s="57"/>
      <c r="G63" s="57"/>
      <c r="H63" s="58"/>
      <c r="I63" s="57"/>
      <c r="J63" s="57"/>
      <c r="K63" s="52"/>
    </row>
    <row r="64" spans="1:11" ht="15" customHeight="1" x14ac:dyDescent="0.2">
      <c r="A64" s="56"/>
      <c r="B64" s="57"/>
      <c r="C64" s="57"/>
      <c r="D64" s="57"/>
      <c r="E64" s="57"/>
      <c r="F64" s="57"/>
      <c r="G64" s="57"/>
      <c r="H64" s="58"/>
      <c r="I64" s="57"/>
      <c r="J64" s="57"/>
      <c r="K64" s="52"/>
    </row>
    <row r="65" spans="1:11" ht="15" customHeight="1" x14ac:dyDescent="0.2">
      <c r="A65" s="56"/>
      <c r="B65" s="57"/>
      <c r="C65" s="57"/>
      <c r="D65" s="57"/>
      <c r="E65" s="57"/>
      <c r="F65" s="57"/>
      <c r="G65" s="57"/>
      <c r="H65" s="58"/>
      <c r="I65" s="57"/>
      <c r="J65" s="57"/>
      <c r="K65" s="52"/>
    </row>
    <row r="66" spans="1:11" ht="15" customHeight="1" x14ac:dyDescent="0.2">
      <c r="A66" s="56"/>
      <c r="B66" s="57"/>
      <c r="C66" s="57"/>
      <c r="D66" s="57"/>
      <c r="E66" s="57"/>
      <c r="F66" s="57"/>
      <c r="G66" s="57"/>
      <c r="H66" s="58"/>
      <c r="I66" s="57"/>
      <c r="J66" s="57"/>
      <c r="K66" s="52"/>
    </row>
    <row r="67" spans="1:11" ht="15" customHeight="1" x14ac:dyDescent="0.2">
      <c r="A67" s="59"/>
      <c r="B67" s="57"/>
      <c r="C67" s="57"/>
      <c r="D67" s="57"/>
      <c r="E67" s="57"/>
      <c r="F67" s="57"/>
      <c r="G67" s="57"/>
      <c r="H67" s="58"/>
      <c r="I67" s="57"/>
      <c r="J67" s="57"/>
      <c r="K67" s="60"/>
    </row>
    <row r="68" spans="1:11" ht="15" customHeight="1" x14ac:dyDescent="0.2">
      <c r="A68" s="46"/>
      <c r="G68" s="1"/>
      <c r="H68" s="3"/>
      <c r="K68" s="61"/>
    </row>
    <row r="69" spans="1:11" ht="15" customHeight="1" x14ac:dyDescent="0.2">
      <c r="A69" s="539"/>
      <c r="B69" s="539"/>
      <c r="C69" s="539"/>
      <c r="D69" s="539"/>
      <c r="E69" s="539"/>
      <c r="F69" s="539"/>
      <c r="G69" s="539"/>
      <c r="H69" s="539"/>
      <c r="I69" s="539"/>
      <c r="J69" s="539"/>
      <c r="K69" s="55"/>
    </row>
    <row r="70" spans="1:11" ht="15" customHeight="1" x14ac:dyDescent="0.2">
      <c r="A70" s="56"/>
      <c r="B70" s="56"/>
      <c r="C70" s="57"/>
      <c r="D70" s="57"/>
      <c r="E70" s="57"/>
      <c r="F70" s="57"/>
      <c r="G70" s="57"/>
      <c r="H70" s="58"/>
      <c r="I70" s="57"/>
      <c r="J70" s="57"/>
      <c r="K70" s="52"/>
    </row>
    <row r="71" spans="1:11" ht="15" customHeight="1" x14ac:dyDescent="0.2">
      <c r="A71" s="56"/>
      <c r="B71" s="56"/>
      <c r="C71" s="57"/>
      <c r="D71" s="57"/>
      <c r="E71" s="57"/>
      <c r="F71" s="57"/>
      <c r="G71" s="57"/>
      <c r="H71" s="58"/>
      <c r="I71" s="57"/>
      <c r="J71" s="57"/>
      <c r="K71" s="52"/>
    </row>
    <row r="72" spans="1:11" ht="15" customHeight="1" x14ac:dyDescent="0.2">
      <c r="A72" s="56"/>
      <c r="B72" s="57"/>
      <c r="C72" s="57"/>
      <c r="D72" s="57"/>
      <c r="E72" s="57"/>
      <c r="F72" s="57"/>
      <c r="G72" s="57"/>
      <c r="H72" s="58"/>
      <c r="I72" s="57"/>
      <c r="J72" s="57"/>
      <c r="K72" s="52"/>
    </row>
    <row r="73" spans="1:11" ht="15" customHeight="1" x14ac:dyDescent="0.2">
      <c r="A73" s="56"/>
      <c r="B73" s="57"/>
      <c r="C73" s="57"/>
      <c r="D73" s="57"/>
      <c r="E73" s="57"/>
      <c r="F73" s="57"/>
      <c r="G73" s="57"/>
      <c r="H73" s="58"/>
      <c r="I73" s="57"/>
      <c r="J73" s="57"/>
      <c r="K73" s="52"/>
    </row>
    <row r="74" spans="1:11" ht="15" customHeight="1" x14ac:dyDescent="0.2">
      <c r="A74" s="56"/>
      <c r="B74" s="57"/>
      <c r="C74" s="57"/>
      <c r="D74" s="57"/>
      <c r="E74" s="57"/>
      <c r="F74" s="57"/>
      <c r="G74" s="57"/>
      <c r="H74" s="58"/>
      <c r="I74" s="57"/>
      <c r="J74" s="57"/>
      <c r="K74" s="52"/>
    </row>
    <row r="75" spans="1:11" ht="15" customHeight="1" x14ac:dyDescent="0.2">
      <c r="A75" s="56"/>
      <c r="B75" s="57"/>
      <c r="C75" s="57"/>
      <c r="D75" s="57"/>
      <c r="E75" s="57"/>
      <c r="F75" s="57"/>
      <c r="G75" s="57"/>
      <c r="H75" s="58"/>
      <c r="I75" s="57"/>
      <c r="J75" s="57"/>
      <c r="K75" s="52"/>
    </row>
    <row r="76" spans="1:11" ht="15" customHeight="1" x14ac:dyDescent="0.2">
      <c r="A76" s="56"/>
      <c r="B76" s="57"/>
      <c r="C76" s="57"/>
      <c r="D76" s="57"/>
      <c r="E76" s="57"/>
      <c r="F76" s="57"/>
      <c r="G76" s="57"/>
      <c r="H76" s="58"/>
      <c r="I76" s="57"/>
      <c r="J76" s="57"/>
      <c r="K76" s="52"/>
    </row>
    <row r="77" spans="1:11" ht="15" customHeight="1" x14ac:dyDescent="0.2">
      <c r="A77" s="59"/>
      <c r="B77" s="57"/>
      <c r="C77" s="57"/>
      <c r="D77" s="57"/>
      <c r="E77" s="57"/>
      <c r="F77" s="57"/>
      <c r="G77" s="57"/>
      <c r="H77" s="58"/>
      <c r="I77" s="57"/>
      <c r="J77" s="57"/>
      <c r="K77" s="60"/>
    </row>
    <row r="78" spans="1:11" ht="15" customHeight="1" x14ac:dyDescent="0.2">
      <c r="A78" s="46"/>
      <c r="G78" s="1"/>
      <c r="H78" s="3"/>
      <c r="K78" s="61"/>
    </row>
    <row r="79" spans="1:11" ht="15" customHeight="1" x14ac:dyDescent="0.2">
      <c r="A79" s="539"/>
      <c r="B79" s="539"/>
      <c r="C79" s="539"/>
      <c r="D79" s="539"/>
      <c r="E79" s="539"/>
      <c r="F79" s="539"/>
      <c r="G79" s="539"/>
      <c r="H79" s="539"/>
      <c r="I79" s="539"/>
      <c r="J79" s="539"/>
      <c r="K79" s="55"/>
    </row>
    <row r="80" spans="1:11" ht="15" customHeight="1" x14ac:dyDescent="0.2">
      <c r="A80" s="56"/>
      <c r="B80" s="56"/>
      <c r="C80" s="57"/>
      <c r="D80" s="57"/>
      <c r="E80" s="57"/>
      <c r="F80" s="57"/>
      <c r="G80" s="57"/>
      <c r="H80" s="58"/>
      <c r="I80" s="57"/>
      <c r="J80" s="57"/>
      <c r="K80" s="52"/>
    </row>
    <row r="81" spans="1:11" ht="15" customHeight="1" x14ac:dyDescent="0.2">
      <c r="A81" s="56"/>
      <c r="B81" s="56"/>
      <c r="C81" s="57"/>
      <c r="D81" s="57"/>
      <c r="E81" s="57"/>
      <c r="F81" s="57"/>
      <c r="G81" s="57"/>
      <c r="H81" s="58"/>
      <c r="I81" s="57"/>
      <c r="J81" s="57"/>
      <c r="K81" s="52"/>
    </row>
    <row r="82" spans="1:11" ht="15" customHeight="1" x14ac:dyDescent="0.2">
      <c r="A82" s="56"/>
      <c r="B82" s="57"/>
      <c r="C82" s="57"/>
      <c r="D82" s="57"/>
      <c r="E82" s="57"/>
      <c r="F82" s="57"/>
      <c r="G82" s="57"/>
      <c r="H82" s="58"/>
      <c r="I82" s="57"/>
      <c r="J82" s="57"/>
      <c r="K82" s="52"/>
    </row>
    <row r="83" spans="1:11" ht="15" customHeight="1" x14ac:dyDescent="0.2">
      <c r="A83" s="56"/>
      <c r="B83" s="57"/>
      <c r="C83" s="57"/>
      <c r="D83" s="57"/>
      <c r="E83" s="57"/>
      <c r="F83" s="57"/>
      <c r="G83" s="57"/>
      <c r="H83" s="58"/>
      <c r="I83" s="57"/>
      <c r="J83" s="57"/>
      <c r="K83" s="52"/>
    </row>
    <row r="84" spans="1:11" ht="15" customHeight="1" x14ac:dyDescent="0.2">
      <c r="A84" s="56"/>
      <c r="B84" s="57"/>
      <c r="C84" s="57"/>
      <c r="D84" s="57"/>
      <c r="E84" s="57"/>
      <c r="F84" s="57"/>
      <c r="G84" s="57"/>
      <c r="H84" s="58"/>
      <c r="I84" s="57"/>
      <c r="J84" s="57"/>
      <c r="K84" s="52"/>
    </row>
    <row r="85" spans="1:11" ht="15" customHeight="1" x14ac:dyDescent="0.2">
      <c r="A85" s="56"/>
      <c r="B85" s="57"/>
      <c r="C85" s="57"/>
      <c r="D85" s="57"/>
      <c r="E85" s="57"/>
      <c r="F85" s="57"/>
      <c r="G85" s="57"/>
      <c r="H85" s="58"/>
      <c r="I85" s="57"/>
      <c r="J85" s="57"/>
      <c r="K85" s="52"/>
    </row>
    <row r="86" spans="1:11" ht="15" customHeight="1" x14ac:dyDescent="0.2">
      <c r="A86" s="56"/>
      <c r="B86" s="57"/>
      <c r="C86" s="57"/>
      <c r="D86" s="57"/>
      <c r="E86" s="57"/>
      <c r="F86" s="57"/>
      <c r="G86" s="57"/>
      <c r="H86" s="58"/>
      <c r="I86" s="57"/>
      <c r="J86" s="57"/>
      <c r="K86" s="52"/>
    </row>
    <row r="87" spans="1:11" ht="15" customHeight="1" x14ac:dyDescent="0.2">
      <c r="A87" s="56"/>
      <c r="B87" s="57"/>
      <c r="C87" s="57"/>
      <c r="D87" s="57"/>
      <c r="E87" s="57"/>
      <c r="F87" s="57"/>
      <c r="G87" s="57"/>
      <c r="H87" s="58"/>
      <c r="I87" s="57"/>
      <c r="J87" s="57"/>
      <c r="K87" s="52"/>
    </row>
    <row r="88" spans="1:11" ht="15" customHeight="1" x14ac:dyDescent="0.2">
      <c r="A88" s="56"/>
      <c r="B88" s="57"/>
      <c r="C88" s="57"/>
      <c r="D88" s="57"/>
      <c r="E88" s="57"/>
      <c r="F88" s="57"/>
      <c r="G88" s="57"/>
      <c r="H88" s="58"/>
      <c r="I88" s="57"/>
      <c r="J88" s="57"/>
      <c r="K88" s="52"/>
    </row>
    <row r="89" spans="1:11" ht="15" customHeight="1" x14ac:dyDescent="0.2">
      <c r="A89" s="56"/>
      <c r="B89" s="57"/>
      <c r="C89" s="57"/>
      <c r="D89" s="57"/>
      <c r="E89" s="57"/>
      <c r="F89" s="57"/>
      <c r="G89" s="57"/>
      <c r="H89" s="58"/>
      <c r="I89" s="57"/>
      <c r="J89" s="57"/>
      <c r="K89" s="52"/>
    </row>
    <row r="90" spans="1:11" ht="15" customHeight="1" x14ac:dyDescent="0.2">
      <c r="A90" s="56"/>
      <c r="B90" s="57"/>
      <c r="C90" s="57"/>
      <c r="D90" s="57"/>
      <c r="E90" s="57"/>
      <c r="F90" s="57"/>
      <c r="G90" s="57"/>
      <c r="H90" s="58"/>
      <c r="I90" s="57"/>
      <c r="J90" s="57"/>
      <c r="K90" s="52"/>
    </row>
    <row r="91" spans="1:11" ht="15" customHeight="1" x14ac:dyDescent="0.2">
      <c r="A91" s="56"/>
      <c r="B91" s="57"/>
      <c r="C91" s="57"/>
      <c r="D91" s="57"/>
      <c r="E91" s="57"/>
      <c r="F91" s="57"/>
      <c r="G91" s="57"/>
      <c r="H91" s="58"/>
      <c r="I91" s="57"/>
      <c r="J91" s="57"/>
      <c r="K91" s="52"/>
    </row>
    <row r="92" spans="1:11" ht="15" customHeight="1" x14ac:dyDescent="0.2">
      <c r="A92" s="56"/>
      <c r="B92" s="57"/>
      <c r="C92" s="57"/>
      <c r="D92" s="57"/>
      <c r="E92" s="57"/>
      <c r="F92" s="57"/>
      <c r="G92" s="57"/>
      <c r="H92" s="58"/>
      <c r="I92" s="57"/>
      <c r="J92" s="57"/>
      <c r="K92" s="52"/>
    </row>
    <row r="93" spans="1:11" ht="15" customHeight="1" x14ac:dyDescent="0.2">
      <c r="A93" s="59"/>
      <c r="B93" s="57"/>
      <c r="C93" s="57"/>
      <c r="D93" s="57"/>
      <c r="E93" s="57"/>
      <c r="F93" s="57"/>
      <c r="G93" s="57"/>
      <c r="H93" s="58"/>
      <c r="I93" s="57"/>
      <c r="J93" s="57"/>
      <c r="K93" s="60"/>
    </row>
    <row r="94" spans="1:11" ht="15" customHeight="1" x14ac:dyDescent="0.2">
      <c r="A94" s="59"/>
      <c r="B94" s="57"/>
      <c r="C94" s="57"/>
      <c r="D94" s="57"/>
      <c r="E94" s="57"/>
      <c r="F94" s="57"/>
      <c r="G94" s="57"/>
      <c r="H94" s="58"/>
      <c r="I94" s="57"/>
      <c r="J94" s="57"/>
      <c r="K94" s="60"/>
    </row>
    <row r="95" spans="1:11" ht="15" customHeight="1" x14ac:dyDescent="0.2">
      <c r="A95" s="539"/>
      <c r="B95" s="539"/>
      <c r="C95" s="539"/>
      <c r="D95" s="539"/>
      <c r="E95" s="539"/>
      <c r="F95" s="539"/>
      <c r="G95" s="539"/>
      <c r="H95" s="539"/>
      <c r="I95" s="539"/>
      <c r="J95" s="539"/>
      <c r="K95" s="55"/>
    </row>
    <row r="96" spans="1:11" ht="15" customHeight="1" x14ac:dyDescent="0.2">
      <c r="A96" s="56"/>
      <c r="B96" s="56"/>
      <c r="C96" s="57"/>
      <c r="D96" s="57"/>
      <c r="E96" s="57"/>
      <c r="F96" s="57"/>
      <c r="G96" s="57"/>
      <c r="H96" s="58"/>
      <c r="I96" s="57"/>
      <c r="J96" s="57"/>
      <c r="K96" s="52"/>
    </row>
    <row r="97" spans="1:11" ht="15" customHeight="1" x14ac:dyDescent="0.2">
      <c r="A97" s="56"/>
      <c r="B97" s="56"/>
      <c r="C97" s="57"/>
      <c r="D97" s="57"/>
      <c r="E97" s="57"/>
      <c r="F97" s="57"/>
      <c r="G97" s="57"/>
      <c r="H97" s="58"/>
      <c r="I97" s="57"/>
      <c r="J97" s="57"/>
      <c r="K97" s="52"/>
    </row>
    <row r="98" spans="1:11" ht="15" customHeight="1" x14ac:dyDescent="0.2">
      <c r="A98" s="56"/>
      <c r="B98" s="57"/>
      <c r="C98" s="57"/>
      <c r="D98" s="57"/>
      <c r="E98" s="57"/>
      <c r="F98" s="57"/>
      <c r="G98" s="57"/>
      <c r="H98" s="58"/>
      <c r="I98" s="57"/>
      <c r="J98" s="57"/>
      <c r="K98" s="52"/>
    </row>
    <row r="99" spans="1:11" ht="15" customHeight="1" x14ac:dyDescent="0.2">
      <c r="A99" s="56"/>
      <c r="B99" s="57"/>
      <c r="C99" s="57"/>
      <c r="D99" s="57"/>
      <c r="E99" s="57"/>
      <c r="F99" s="57"/>
      <c r="G99" s="57"/>
      <c r="H99" s="58"/>
      <c r="I99" s="57"/>
      <c r="J99" s="57"/>
      <c r="K99" s="52"/>
    </row>
    <row r="100" spans="1:11" ht="15" customHeight="1" x14ac:dyDescent="0.2">
      <c r="A100" s="56"/>
      <c r="B100" s="57"/>
      <c r="C100" s="57"/>
      <c r="D100" s="57"/>
      <c r="E100" s="57"/>
      <c r="F100" s="57"/>
      <c r="G100" s="57"/>
      <c r="H100" s="58"/>
      <c r="I100" s="57"/>
      <c r="J100" s="57"/>
      <c r="K100" s="52"/>
    </row>
    <row r="101" spans="1:11" ht="15" customHeight="1" x14ac:dyDescent="0.2">
      <c r="A101" s="56"/>
      <c r="B101" s="57"/>
      <c r="C101" s="57"/>
      <c r="D101" s="57"/>
      <c r="E101" s="57"/>
      <c r="F101" s="57"/>
      <c r="G101" s="57"/>
      <c r="H101" s="58"/>
      <c r="I101" s="57"/>
      <c r="J101" s="57"/>
      <c r="K101" s="52"/>
    </row>
    <row r="102" spans="1:11" ht="15" customHeight="1" x14ac:dyDescent="0.2">
      <c r="A102" s="56"/>
      <c r="B102" s="57"/>
      <c r="C102" s="57"/>
      <c r="D102" s="57"/>
      <c r="E102" s="57"/>
      <c r="F102" s="57"/>
      <c r="G102" s="57"/>
      <c r="H102" s="58"/>
      <c r="I102" s="57"/>
      <c r="J102" s="57"/>
      <c r="K102" s="52"/>
    </row>
    <row r="103" spans="1:11" ht="15" customHeight="1" x14ac:dyDescent="0.2">
      <c r="A103" s="56"/>
      <c r="B103" s="57"/>
      <c r="C103" s="57"/>
      <c r="D103" s="57"/>
      <c r="E103" s="57"/>
      <c r="F103" s="57"/>
      <c r="G103" s="57"/>
      <c r="H103" s="58"/>
      <c r="I103" s="57"/>
      <c r="J103" s="57"/>
      <c r="K103" s="52"/>
    </row>
    <row r="104" spans="1:11" ht="15" customHeight="1" x14ac:dyDescent="0.2">
      <c r="A104" s="56"/>
      <c r="B104" s="57"/>
      <c r="C104" s="57"/>
      <c r="D104" s="57"/>
      <c r="E104" s="57"/>
      <c r="F104" s="57"/>
      <c r="G104" s="57"/>
      <c r="H104" s="58"/>
      <c r="I104" s="57"/>
      <c r="J104" s="57"/>
      <c r="K104" s="52"/>
    </row>
    <row r="105" spans="1:11" ht="15" customHeight="1" x14ac:dyDescent="0.2">
      <c r="A105" s="56"/>
      <c r="B105" s="57"/>
      <c r="C105" s="57"/>
      <c r="D105" s="57"/>
      <c r="E105" s="57"/>
      <c r="F105" s="57"/>
      <c r="G105" s="57"/>
      <c r="H105" s="58"/>
      <c r="I105" s="57"/>
      <c r="J105" s="57"/>
      <c r="K105" s="52"/>
    </row>
    <row r="106" spans="1:11" ht="15" customHeight="1" x14ac:dyDescent="0.2">
      <c r="A106" s="56"/>
      <c r="B106" s="57"/>
      <c r="C106" s="57"/>
      <c r="D106" s="57"/>
      <c r="E106" s="57"/>
      <c r="F106" s="57"/>
      <c r="G106" s="57"/>
      <c r="H106" s="58"/>
      <c r="I106" s="57"/>
      <c r="J106" s="57"/>
      <c r="K106" s="52"/>
    </row>
    <row r="107" spans="1:11" ht="15" customHeight="1" x14ac:dyDescent="0.2">
      <c r="A107" s="56"/>
      <c r="B107" s="57"/>
      <c r="C107" s="57"/>
      <c r="D107" s="57"/>
      <c r="E107" s="57"/>
      <c r="F107" s="57"/>
      <c r="G107" s="57"/>
      <c r="H107" s="58"/>
      <c r="I107" s="57"/>
      <c r="J107" s="57"/>
      <c r="K107" s="52"/>
    </row>
    <row r="108" spans="1:11" ht="15" customHeight="1" x14ac:dyDescent="0.2">
      <c r="A108" s="56"/>
      <c r="B108" s="57"/>
      <c r="C108" s="57"/>
      <c r="D108" s="57"/>
      <c r="E108" s="57"/>
      <c r="F108" s="57"/>
      <c r="G108" s="57"/>
      <c r="H108" s="58"/>
      <c r="I108" s="57"/>
      <c r="J108" s="57"/>
      <c r="K108" s="52"/>
    </row>
    <row r="109" spans="1:11" ht="15" customHeight="1" x14ac:dyDescent="0.2">
      <c r="A109" s="59"/>
      <c r="B109" s="57"/>
      <c r="C109" s="57"/>
      <c r="D109" s="57"/>
      <c r="E109" s="57"/>
      <c r="F109" s="57"/>
      <c r="G109" s="57"/>
      <c r="H109" s="58"/>
      <c r="I109" s="57"/>
      <c r="J109" s="57"/>
      <c r="K109" s="60"/>
    </row>
    <row r="110" spans="1:11" ht="15" customHeight="1" x14ac:dyDescent="0.2">
      <c r="A110" s="59"/>
      <c r="B110" s="57"/>
      <c r="C110" s="57"/>
      <c r="D110" s="57"/>
      <c r="E110" s="57"/>
      <c r="F110" s="57"/>
      <c r="G110" s="57"/>
      <c r="H110" s="58"/>
      <c r="I110" s="57"/>
      <c r="J110" s="57"/>
      <c r="K110" s="60"/>
    </row>
    <row r="111" spans="1:11" ht="16.5" customHeight="1" x14ac:dyDescent="0.2">
      <c r="A111" s="46"/>
      <c r="G111" s="1"/>
      <c r="H111" s="3"/>
      <c r="K111" s="64"/>
    </row>
    <row r="112" spans="1:11" ht="15" customHeight="1" x14ac:dyDescent="0.2">
      <c r="A112" s="11"/>
      <c r="G112" s="1"/>
      <c r="H112" s="3"/>
      <c r="K112" s="52"/>
    </row>
    <row r="113" spans="1:11" ht="15" customHeight="1" x14ac:dyDescent="0.2">
      <c r="A113" s="11"/>
      <c r="G113" s="1"/>
      <c r="H113" s="3"/>
      <c r="K113" s="52"/>
    </row>
    <row r="114" spans="1:11" ht="15" customHeight="1" x14ac:dyDescent="0.2">
      <c r="A114" s="11"/>
      <c r="G114" s="1"/>
      <c r="H114" s="3"/>
      <c r="K114" s="52"/>
    </row>
    <row r="115" spans="1:11" ht="15" customHeight="1" x14ac:dyDescent="0.2">
      <c r="A115" s="11"/>
      <c r="G115" s="1"/>
      <c r="H115" s="3"/>
      <c r="K115" s="52"/>
    </row>
    <row r="116" spans="1:11" ht="15" customHeight="1" x14ac:dyDescent="0.2">
      <c r="A116" s="11"/>
      <c r="G116" s="1"/>
      <c r="H116" s="3"/>
      <c r="K116" s="52"/>
    </row>
    <row r="117" spans="1:11" ht="15" customHeight="1" x14ac:dyDescent="0.2">
      <c r="A117" s="11"/>
      <c r="B117" s="47"/>
      <c r="C117" s="47"/>
      <c r="D117" s="47"/>
      <c r="E117" s="47"/>
      <c r="F117" s="47"/>
      <c r="G117" s="47"/>
      <c r="H117" s="48"/>
      <c r="I117" s="47"/>
      <c r="J117" s="47"/>
      <c r="K117" s="52"/>
    </row>
    <row r="118" spans="1:11" ht="15" customHeight="1" x14ac:dyDescent="0.2">
      <c r="A118" s="11"/>
      <c r="G118" s="1"/>
      <c r="H118" s="3"/>
      <c r="K118" s="52"/>
    </row>
    <row r="119" spans="1:11" ht="15" customHeight="1" x14ac:dyDescent="0.2">
      <c r="A119" s="11"/>
      <c r="G119" s="1"/>
      <c r="H119" s="3"/>
      <c r="K119" s="52"/>
    </row>
    <row r="120" spans="1:11" ht="15" customHeight="1" x14ac:dyDescent="0.2">
      <c r="A120" s="11"/>
      <c r="B120" s="47"/>
      <c r="C120" s="47"/>
      <c r="D120" s="47"/>
      <c r="E120" s="47"/>
      <c r="F120" s="47"/>
      <c r="G120" s="47"/>
      <c r="H120" s="48"/>
      <c r="I120" s="47"/>
      <c r="J120" s="47"/>
      <c r="K120" s="52"/>
    </row>
    <row r="121" spans="1:11" ht="15" customHeight="1" x14ac:dyDescent="0.2">
      <c r="A121" s="11"/>
      <c r="G121" s="1"/>
      <c r="H121" s="3"/>
      <c r="K121" s="52"/>
    </row>
    <row r="122" spans="1:11" ht="15" customHeight="1" x14ac:dyDescent="0.2">
      <c r="A122" s="11"/>
      <c r="G122" s="1"/>
      <c r="H122" s="3"/>
      <c r="K122" s="52"/>
    </row>
    <row r="123" spans="1:11" ht="15" customHeight="1" x14ac:dyDescent="0.2">
      <c r="A123" s="11"/>
      <c r="G123" s="1"/>
      <c r="H123" s="3"/>
      <c r="K123" s="52"/>
    </row>
    <row r="124" spans="1:11" ht="15" customHeight="1" x14ac:dyDescent="0.2">
      <c r="A124" s="11"/>
      <c r="G124" s="1"/>
      <c r="H124" s="3"/>
      <c r="K124" s="52"/>
    </row>
    <row r="125" spans="1:11" ht="15" customHeight="1" x14ac:dyDescent="0.2">
      <c r="A125" s="11"/>
      <c r="G125" s="1"/>
      <c r="H125" s="3"/>
      <c r="K125" s="52"/>
    </row>
    <row r="126" spans="1:11" ht="15" customHeight="1" x14ac:dyDescent="0.2">
      <c r="A126" s="11"/>
      <c r="G126" s="1"/>
      <c r="H126" s="3"/>
      <c r="K126" s="52"/>
    </row>
    <row r="128" spans="1:11" x14ac:dyDescent="0.2">
      <c r="A128" s="11"/>
      <c r="B128" s="47"/>
      <c r="C128" s="47"/>
      <c r="D128" s="47"/>
      <c r="E128" s="47"/>
      <c r="F128" s="47"/>
      <c r="G128" s="47"/>
      <c r="H128" s="48"/>
      <c r="I128" s="47"/>
      <c r="J128" s="47"/>
      <c r="K128" s="52"/>
    </row>
  </sheetData>
  <mergeCells count="24">
    <mergeCell ref="A2:K2"/>
    <mergeCell ref="A69:J69"/>
    <mergeCell ref="A79:J79"/>
    <mergeCell ref="A95:J95"/>
    <mergeCell ref="A31:J31"/>
    <mergeCell ref="A43:J43"/>
    <mergeCell ref="A58:J58"/>
    <mergeCell ref="A4:K4"/>
    <mergeCell ref="A5:K5"/>
    <mergeCell ref="A6:K6"/>
    <mergeCell ref="A24:J24"/>
    <mergeCell ref="A28:J28"/>
    <mergeCell ref="J10:K10"/>
    <mergeCell ref="A10:I10"/>
    <mergeCell ref="A11:I11"/>
    <mergeCell ref="A17:I17"/>
    <mergeCell ref="J17:K17"/>
    <mergeCell ref="A18:I18"/>
    <mergeCell ref="J18:K18"/>
    <mergeCell ref="J11:K11"/>
    <mergeCell ref="A12:I12"/>
    <mergeCell ref="J12:K12"/>
    <mergeCell ref="A16:I16"/>
    <mergeCell ref="J16:K1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Custo da Locação</vt:lpstr>
      <vt:lpstr>Custa da prestação do serv</vt:lpstr>
      <vt:lpstr>BDI</vt:lpstr>
      <vt:lpstr>Encargos Sociais </vt:lpstr>
      <vt:lpstr>Salários e Auxílios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2026-02-19T13:58:58Z</dcterms:modified>
</cp:coreProperties>
</file>